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8800" windowHeight="12225" tabRatio="599"/>
  </bookViews>
  <sheets>
    <sheet name="INFORME" sheetId="1" r:id="rId1"/>
    <sheet name="N-AMONIACAL " sheetId="32" state="hidden" r:id="rId2"/>
  </sheets>
  <definedNames>
    <definedName name="_xlnm.Print_Area" localSheetId="0">INFORME!$A$1:$AP$104,INFORME!$AQ$1:$BU$51</definedName>
  </definedName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C64" i="1" l="1"/>
  <c r="AI64" i="1"/>
  <c r="AI63" i="1"/>
  <c r="AI62" i="1"/>
  <c r="AI61" i="1"/>
  <c r="AI60" i="1"/>
  <c r="E15" i="32"/>
  <c r="C68" i="32"/>
  <c r="E13" i="32"/>
  <c r="E45" i="32"/>
  <c r="C67" i="32"/>
  <c r="D67" i="32"/>
  <c r="AA49" i="1"/>
  <c r="U50" i="1"/>
  <c r="U49" i="1"/>
  <c r="AG49" i="1"/>
  <c r="A54" i="32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A50" i="1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AI12" i="1"/>
  <c r="AI13" i="1"/>
  <c r="AI10" i="1"/>
  <c r="AI11" i="1"/>
  <c r="AV13" i="1"/>
  <c r="AG50" i="1"/>
  <c r="AI9" i="1"/>
  <c r="AV9" i="1"/>
  <c r="AV10" i="1"/>
  <c r="AV11" i="1"/>
  <c r="AV12" i="1"/>
  <c r="D73" i="32"/>
  <c r="D90" i="32"/>
  <c r="D76" i="32"/>
  <c r="D95" i="32"/>
  <c r="C81" i="32"/>
  <c r="E81" i="32"/>
  <c r="E92" i="32"/>
  <c r="D96" i="32"/>
  <c r="E44" i="32"/>
  <c r="B102" i="32"/>
  <c r="C82" i="32"/>
  <c r="E49" i="32"/>
  <c r="E53" i="32"/>
  <c r="E38" i="32"/>
  <c r="E42" i="32"/>
  <c r="E58" i="32"/>
  <c r="E62" i="32"/>
  <c r="E43" i="32"/>
  <c r="E47" i="32"/>
  <c r="E59" i="32"/>
  <c r="E63" i="32"/>
  <c r="E40" i="32"/>
  <c r="D81" i="32"/>
  <c r="E67" i="32"/>
  <c r="C92" i="32"/>
  <c r="D85" i="32"/>
  <c r="C91" i="32"/>
  <c r="D84" i="32"/>
  <c r="C77" i="32"/>
  <c r="D70" i="32"/>
  <c r="C78" i="32"/>
  <c r="D71" i="32"/>
  <c r="B97" i="32"/>
  <c r="B100" i="32"/>
  <c r="E96" i="32"/>
  <c r="E46" i="32"/>
  <c r="E48" i="32"/>
  <c r="D88" i="32"/>
  <c r="D74" i="32"/>
  <c r="D75" i="32"/>
  <c r="E60" i="32"/>
  <c r="E37" i="32"/>
  <c r="E57" i="32"/>
  <c r="E50" i="32"/>
  <c r="E35" i="32"/>
  <c r="E51" i="32"/>
  <c r="E52" i="32"/>
  <c r="B101" i="32"/>
  <c r="D89" i="32"/>
  <c r="E34" i="32"/>
  <c r="D87" i="32"/>
  <c r="E41" i="32"/>
  <c r="E61" i="32"/>
  <c r="E54" i="32"/>
  <c r="E39" i="32"/>
  <c r="E55" i="32"/>
  <c r="E56" i="32"/>
  <c r="E36" i="32"/>
  <c r="E91" i="32"/>
  <c r="E84" i="32"/>
  <c r="E85" i="32"/>
  <c r="E95" i="32"/>
  <c r="E78" i="32"/>
  <c r="E70" i="32"/>
  <c r="E71" i="32"/>
  <c r="A92" i="32"/>
  <c r="E88" i="32"/>
  <c r="E77" i="32"/>
  <c r="B104" i="32"/>
  <c r="D97" i="32"/>
  <c r="A78" i="32"/>
  <c r="E74" i="32"/>
</calcChain>
</file>

<file path=xl/sharedStrings.xml><?xml version="1.0" encoding="utf-8"?>
<sst xmlns="http://schemas.openxmlformats.org/spreadsheetml/2006/main" count="734" uniqueCount="207">
  <si>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</si>
  <si>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</si>
  <si>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</si>
  <si>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</si>
  <si>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</si>
  <si>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</si>
  <si>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</si>
  <si>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</si>
  <si>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</si>
  <si>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</si>
  <si>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</si>
  <si>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</si>
  <si>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</si>
  <si>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</si>
  <si>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</si>
  <si>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</si>
  <si>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</si>
  <si>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</si>
  <si>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</si>
  <si>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</si>
  <si>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</si>
  <si>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</si>
  <si>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</si>
  <si>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</si>
  <si>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</si>
  <si>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</si>
  <si>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</si>
  <si>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</si>
  <si>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</si>
  <si>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</si>
  <si>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</si>
  <si>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</si>
  <si>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</si>
  <si>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</si>
  <si>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</si>
  <si>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</si>
  <si>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</si>
  <si>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</si>
  <si>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</si>
  <si>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</si>
  <si>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</si>
  <si>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</si>
  <si>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</si>
  <si>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</si>
  <si>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</si>
  <si>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</si>
  <si>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</si>
  <si>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</si>
  <si>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</si>
  <si>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</si>
  <si>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</si>
  <si>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</si>
  <si>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</si>
  <si>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</si>
  <si>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</si>
  <si>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</si>
  <si>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</si>
  <si>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</si>
  <si>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</si>
  <si>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</si>
  <si>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</si>
  <si>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</si>
  <si>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</si>
  <si>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</si>
  <si>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</si>
  <si>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</si>
  <si>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</si>
  <si>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</si>
  <si>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</si>
  <si>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</si>
  <si>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</si>
  <si>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</si>
  <si>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</si>
  <si>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</si>
  <si>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</si>
  <si>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</si>
  <si>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</si>
  <si>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</si>
  <si>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</si>
  <si>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</si>
  <si>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</si>
  <si>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</si>
  <si>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</si>
  <si>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</si>
  <si>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</si>
  <si>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</si>
  <si>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</si>
  <si>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</si>
  <si>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</si>
  <si>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</si>
  <si>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</si>
  <si>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</si>
  <si>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</si>
  <si>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</si>
  <si>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</si>
  <si>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</si>
  <si>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</si>
  <si>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</si>
  <si>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</si>
  <si>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</si>
  <si>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</si>
  <si>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</si>
  <si>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</si>
  <si>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</si>
  <si>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</si>
  <si>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</si>
  <si>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</si>
  <si>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</si>
  <si>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</si>
  <si>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</si>
  <si>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</si>
  <si>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</si>
  <si>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</si>
  <si>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</si>
  <si>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</si>
  <si>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</si>
  <si>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</si>
  <si>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</si>
  <si>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</si>
  <si>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</si>
  <si>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</si>
  <si>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</si>
  <si>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</si>
  <si>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</si>
  <si>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</si>
  <si>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</si>
  <si>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</si>
  <si>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</si>
  <si>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</si>
  <si>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</si>
  <si>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</si>
  <si>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</si>
  <si>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</si>
  <si>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</si>
  <si>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</si>
  <si>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</si>
  <si>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</si>
  <si>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</si>
  <si>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</si>
  <si>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</si>
  <si>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</si>
  <si>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</si>
  <si>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</si>
  <si>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</si>
  <si>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</si>
  <si>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</si>
  <si>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</si>
  <si>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</si>
  <si>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</si>
  <si>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</si>
  <si>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</si>
  <si>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</si>
  <si>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055/23</t>
  </si>
  <si>
    <t>CLOROFILAS</t>
  </si>
  <si>
    <t>LAGO LLANQUIHUE</t>
  </si>
  <si>
    <t>Ensenada Superficial</t>
  </si>
  <si>
    <t>Superficial</t>
  </si>
  <si>
    <t>Ensenada 15 m</t>
  </si>
  <si>
    <t>Ensenada 30 m</t>
  </si>
  <si>
    <t>Ensenada 50 m</t>
  </si>
  <si>
    <t>Ensenada 80 m</t>
  </si>
  <si>
    <t>Ensenada 100 m</t>
  </si>
  <si>
    <t>Puerto Octay 2 Superficial</t>
  </si>
  <si>
    <t>Nublado</t>
  </si>
  <si>
    <t>Puerto Octay 2 15 m</t>
  </si>
  <si>
    <t>Puerto Octay 2 30 m</t>
  </si>
  <si>
    <t>Puerto Octay 2 50 m</t>
  </si>
  <si>
    <t>Puerto Octay 2 80 m</t>
  </si>
  <si>
    <t>Puerto Octay 2 100 m</t>
  </si>
  <si>
    <t>Puerto Varas 2 Superficial</t>
  </si>
  <si>
    <t>Puerto Varas 2 15 m</t>
  </si>
  <si>
    <t>Puerto Varas 2 30 m</t>
  </si>
  <si>
    <t>Puerto Varas 2 50 m</t>
  </si>
  <si>
    <t>Puerto Varas 2 80 m</t>
  </si>
  <si>
    <t>Puerto Varas 2 100 m</t>
  </si>
  <si>
    <t>Frutillar 2 Superficial</t>
  </si>
  <si>
    <t>Frutillar 2 15 m</t>
  </si>
  <si>
    <t>Frutillar 2 30 m</t>
  </si>
  <si>
    <t>Frutillar 2 50 m</t>
  </si>
  <si>
    <t>Frutillar 2 80 m</t>
  </si>
  <si>
    <t>Frutillar 2 100 m</t>
  </si>
  <si>
    <t>Ensenada Litoral A Superficial</t>
  </si>
  <si>
    <t>Ensenada Litoral A 10 m</t>
  </si>
  <si>
    <t>Ensenada Litoral A 20 m</t>
  </si>
  <si>
    <t>Z Max Superficial</t>
  </si>
  <si>
    <t>Puerto Octay Litoral A Superficial</t>
  </si>
  <si>
    <t>8/8</t>
  </si>
  <si>
    <t>Puerto Octay Litoral A 10 m</t>
  </si>
  <si>
    <t>Puerto Octay Litoral A 20 m</t>
  </si>
  <si>
    <t>Puerto Varas Litoral A Superficial</t>
  </si>
  <si>
    <t>Puerto Varas Litoral A 10 m</t>
  </si>
  <si>
    <t>Puerto Varas Litoral A 20 m</t>
  </si>
  <si>
    <t>Frutillar Litoral A Superficial</t>
  </si>
  <si>
    <t>Frutillar Litoral A 10 m</t>
  </si>
  <si>
    <t>Frutillar Litoral A 20 m</t>
  </si>
  <si>
    <t>*</t>
  </si>
  <si>
    <t>X</t>
  </si>
  <si>
    <t>ANALISIS NO SOLICITADOS</t>
  </si>
  <si>
    <t>***</t>
  </si>
  <si>
    <t>Soleado</t>
  </si>
  <si>
    <t>0/8</t>
  </si>
  <si>
    <t>6/8</t>
  </si>
  <si>
    <t>**</t>
  </si>
  <si>
    <t>NO SE REGISTRARON DATOS IN SITU YA QUE SONDA SE QUEDÓ SIN BATERIA</t>
  </si>
  <si>
    <t>PARAMETRO DE TERRENO NO MEDIDO</t>
  </si>
  <si>
    <t>&lt;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</si>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</sst>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4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0" fontId="10" fillId="0" borderId="20" xfId="0" applyFont="1" applyBorder="1" applyAlignment="1">
      <alignment horizontal="center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2" xfId="0" applyFont="1" applyFill="1" applyBorder="1" applyAlignment="1" applyProtection="1">
      <alignment horizontal="left"/>
      <protection locked="0"/>
    </xf>
    <xf numFmtId="1" fontId="10" fillId="0" borderId="5" xfId="0" applyNumberFormat="1" applyFont="1" applyBorder="1" applyProtection="1">
      <protection locked="0"/>
    </xf>
    <xf numFmtId="0" fontId="39" fillId="0" borderId="2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164" fontId="11" fillId="0" borderId="5" xfId="1" applyNumberFormat="1" applyFont="1" applyFill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22" fontId="10" fillId="0" borderId="24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0" fontId="10" fillId="0" borderId="5" xfId="0" applyFont="1" applyFill="1" applyBorder="1" applyAlignment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9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91392"/>
        <c:axId val="346790608"/>
      </c:scatterChart>
      <c:valAx>
        <c:axId val="34679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6790608"/>
        <c:crosses val="autoZero"/>
        <c:crossBetween val="midCat"/>
      </c:valAx>
      <c:valAx>
        <c:axId val="3467906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67913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95704"/>
        <c:axId val="346789824"/>
      </c:scatterChart>
      <c:valAx>
        <c:axId val="346795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6789824"/>
        <c:crosses val="autoZero"/>
        <c:crossBetween val="midCat"/>
      </c:valAx>
      <c:valAx>
        <c:axId val="3467898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67957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102"/>
  <sheetViews>
    <sheetView showGridLines="0" tabSelected="1" view="pageBreakPreview" zoomScale="80" zoomScaleNormal="80" zoomScaleSheetLayoutView="80" zoomScalePageLayoutView="80" workbookViewId="0">
      <selection activeCell="M6" sqref="M6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2" customWidth="1"/>
    <col min="4" max="4" width="10.7109375" style="252" customWidth="1"/>
    <col min="5" max="5" width="15" style="252" customWidth="1"/>
    <col min="6" max="6" width="11.5703125" style="252" customWidth="1"/>
    <col min="7" max="7" width="23.140625" style="252" customWidth="1"/>
    <col min="8" max="8" width="16.7109375" style="252" customWidth="1"/>
    <col min="9" max="9" width="15.42578125" style="252" customWidth="1"/>
    <col min="10" max="10" width="13" style="252" customWidth="1"/>
    <col min="11" max="11" width="14.85546875" style="252" customWidth="1"/>
    <col min="12" max="12" width="16.7109375" style="252" customWidth="1"/>
    <col min="13" max="13" width="20.28515625" style="252" customWidth="1"/>
    <col min="14" max="14" width="15.42578125" style="252" customWidth="1"/>
    <col min="15" max="15" width="17.42578125" style="252" customWidth="1"/>
    <col min="16" max="16" width="8.28515625" style="177" customWidth="1"/>
    <col min="17" max="17" width="9.140625" style="252" customWidth="1"/>
    <col min="18" max="18" width="8.28515625" style="252" customWidth="1"/>
    <col min="19" max="19" width="13.140625" style="252" customWidth="1"/>
    <col min="20" max="20" width="24" style="179" customWidth="1"/>
    <col min="21" max="21" width="11.7109375" style="180" hidden="1" customWidth="1"/>
    <col min="22" max="22" width="11.7109375" style="179" hidden="1" customWidth="1"/>
    <col min="23" max="24" width="11.7109375" style="179" customWidth="1"/>
    <col min="25" max="25" width="13.5703125" style="180" hidden="1" customWidth="1"/>
    <col min="26" max="26" width="15.85546875" style="179" hidden="1" customWidth="1"/>
    <col min="27" max="27" width="11.7109375" style="180" hidden="1" customWidth="1"/>
    <col min="28" max="28" width="11.7109375" style="179" hidden="1" customWidth="1"/>
    <col min="29" max="29" width="14" style="179" hidden="1" customWidth="1"/>
    <col min="30" max="30" width="14.28515625" style="179" hidden="1" customWidth="1"/>
    <col min="31" max="32" width="11.7109375" style="179" hidden="1" customWidth="1"/>
    <col min="33" max="33" width="11.7109375" style="177" customWidth="1"/>
    <col min="34" max="34" width="13.28515625" style="179" customWidth="1"/>
    <col min="35" max="35" width="11.7109375" style="177" customWidth="1"/>
    <col min="36" max="36" width="13.85546875" style="179" customWidth="1"/>
    <col min="37" max="37" width="11.7109375" style="179" customWidth="1"/>
    <col min="38" max="38" width="13.42578125" style="179" customWidth="1"/>
    <col min="39" max="39" width="13.85546875" style="180" customWidth="1"/>
    <col min="40" max="40" width="14.5703125" style="179" customWidth="1"/>
    <col min="41" max="41" width="13.5703125" style="180" customWidth="1"/>
    <col min="42" max="42" width="11.85546875" style="179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43" t="s">
        <v>152</v>
      </c>
      <c r="D9" s="344"/>
      <c r="E9" s="345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15" t="str">
        <f>C9</f>
        <v>055/23</v>
      </c>
      <c r="AJ9" s="316"/>
      <c r="AK9" s="317"/>
      <c r="AL9" s="152"/>
      <c r="AN9" s="152"/>
      <c r="AQ9" s="2" t="s">
        <v>11</v>
      </c>
      <c r="AR9" s="2"/>
      <c r="AS9" s="2"/>
      <c r="AT9" s="3"/>
      <c r="AU9" s="3"/>
      <c r="AV9" s="315" t="str">
        <f>C9</f>
        <v>055/23</v>
      </c>
      <c r="AW9" s="316"/>
      <c r="AX9" s="316"/>
      <c r="AY9" s="316"/>
      <c r="AZ9" s="317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43" t="s">
        <v>153</v>
      </c>
      <c r="D10" s="344"/>
      <c r="E10" s="345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1"/>
      <c r="Q10" s="182"/>
      <c r="R10" s="182"/>
      <c r="S10" s="182"/>
      <c r="T10" s="4" t="s">
        <v>2</v>
      </c>
      <c r="AB10" s="183"/>
      <c r="AC10" s="183"/>
      <c r="AD10" s="183"/>
      <c r="AE10" s="183"/>
      <c r="AF10" s="183"/>
      <c r="AI10" s="315" t="str">
        <f>C10</f>
        <v>CLOROFILAS</v>
      </c>
      <c r="AJ10" s="316"/>
      <c r="AK10" s="317"/>
      <c r="AN10" s="152"/>
      <c r="AQ10" s="4" t="s">
        <v>2</v>
      </c>
      <c r="AR10" s="4"/>
      <c r="AS10" s="4"/>
      <c r="AV10" s="315" t="str">
        <f>C10</f>
        <v>CLOROFILAS</v>
      </c>
      <c r="AW10" s="316"/>
      <c r="AX10" s="316"/>
      <c r="AY10" s="316"/>
      <c r="AZ10" s="317"/>
    </row>
    <row r="11" spans="1:74" ht="20.100000000000001" customHeight="1" thickBot="1">
      <c r="A11" s="4" t="s">
        <v>3</v>
      </c>
      <c r="B11" s="4"/>
      <c r="C11" s="343" t="s">
        <v>154</v>
      </c>
      <c r="D11" s="344"/>
      <c r="E11" s="345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1"/>
      <c r="Q11" s="182"/>
      <c r="R11" s="182"/>
      <c r="S11" s="182"/>
      <c r="T11" s="4" t="s">
        <v>3</v>
      </c>
      <c r="AB11" s="183"/>
      <c r="AC11" s="183"/>
      <c r="AD11" s="183"/>
      <c r="AE11" s="183"/>
      <c r="AF11" s="183"/>
      <c r="AI11" s="315" t="str">
        <f>C11</f>
        <v>LAGO LLANQUIHUE</v>
      </c>
      <c r="AJ11" s="316"/>
      <c r="AK11" s="317"/>
      <c r="AN11" s="152"/>
      <c r="AQ11" s="4" t="s">
        <v>3</v>
      </c>
      <c r="AR11" s="4"/>
      <c r="AS11" s="4"/>
      <c r="AV11" s="315" t="str">
        <f>C11</f>
        <v>LAGO LLANQUIHUE</v>
      </c>
      <c r="AW11" s="316"/>
      <c r="AX11" s="316"/>
      <c r="AY11" s="316"/>
      <c r="AZ11" s="317"/>
    </row>
    <row r="12" spans="1:74" ht="20.100000000000001" customHeight="1" thickBot="1">
      <c r="A12" s="5" t="s">
        <v>4</v>
      </c>
      <c r="B12" s="5"/>
      <c r="C12" s="346">
        <v>45007</v>
      </c>
      <c r="D12" s="344"/>
      <c r="E12" s="345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4"/>
      <c r="Q12" s="185"/>
      <c r="R12" s="185"/>
      <c r="S12" s="185"/>
      <c r="T12" s="5" t="s">
        <v>4</v>
      </c>
      <c r="AB12" s="186"/>
      <c r="AC12" s="186"/>
      <c r="AD12" s="186"/>
      <c r="AE12" s="186"/>
      <c r="AF12" s="186"/>
      <c r="AI12" s="318">
        <f>C12</f>
        <v>45007</v>
      </c>
      <c r="AJ12" s="319"/>
      <c r="AK12" s="320"/>
      <c r="AN12" s="187"/>
      <c r="AQ12" s="5" t="s">
        <v>4</v>
      </c>
      <c r="AR12" s="5"/>
      <c r="AS12" s="5"/>
      <c r="AV12" s="318">
        <f>C12</f>
        <v>45007</v>
      </c>
      <c r="AW12" s="319"/>
      <c r="AX12" s="319"/>
      <c r="AY12" s="319"/>
      <c r="AZ12" s="320"/>
    </row>
    <row r="13" spans="1:74" ht="20.100000000000001" customHeight="1" thickBot="1">
      <c r="A13" s="5" t="s">
        <v>85</v>
      </c>
      <c r="B13" s="5"/>
      <c r="C13" s="346">
        <v>45125</v>
      </c>
      <c r="D13" s="344"/>
      <c r="E13" s="345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4"/>
      <c r="Q13" s="185"/>
      <c r="R13" s="185"/>
      <c r="S13" s="185"/>
      <c r="T13" s="5" t="s">
        <v>85</v>
      </c>
      <c r="AB13" s="186"/>
      <c r="AC13" s="186"/>
      <c r="AD13" s="186"/>
      <c r="AE13" s="186"/>
      <c r="AF13" s="186"/>
      <c r="AI13" s="318">
        <f>C13</f>
        <v>45125</v>
      </c>
      <c r="AJ13" s="319"/>
      <c r="AK13" s="320"/>
      <c r="AN13" s="187"/>
      <c r="AQ13" s="5" t="s">
        <v>85</v>
      </c>
      <c r="AR13" s="5"/>
      <c r="AS13" s="5"/>
      <c r="AV13" s="318">
        <f>C13</f>
        <v>45125</v>
      </c>
      <c r="AW13" s="319"/>
      <c r="AX13" s="319"/>
      <c r="AY13" s="319"/>
      <c r="AZ13" s="320"/>
    </row>
    <row r="14" spans="1:74" ht="16.5" thickBot="1">
      <c r="B14" s="5"/>
      <c r="C14" s="188"/>
      <c r="D14" s="189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84"/>
      <c r="Q14" s="185"/>
      <c r="R14" s="185"/>
      <c r="S14" s="185"/>
      <c r="T14" s="186"/>
      <c r="Y14" s="191"/>
      <c r="Z14" s="186"/>
      <c r="AA14" s="191"/>
      <c r="AB14" s="186"/>
      <c r="AC14" s="186"/>
      <c r="AD14" s="186"/>
      <c r="AE14" s="186"/>
      <c r="AF14" s="186"/>
    </row>
    <row r="15" spans="1:74" ht="21.75" customHeight="1" thickBot="1">
      <c r="A15" s="321" t="s">
        <v>88</v>
      </c>
      <c r="B15" s="324" t="s">
        <v>54</v>
      </c>
      <c r="C15" s="329" t="s">
        <v>27</v>
      </c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1"/>
      <c r="T15" s="192" t="s">
        <v>94</v>
      </c>
      <c r="U15" s="347" t="s">
        <v>123</v>
      </c>
      <c r="V15" s="348"/>
      <c r="W15" s="347" t="s">
        <v>145</v>
      </c>
      <c r="X15" s="348"/>
      <c r="Y15" s="357" t="s">
        <v>130</v>
      </c>
      <c r="Z15" s="357"/>
      <c r="AA15" s="357" t="s">
        <v>131</v>
      </c>
      <c r="AB15" s="357"/>
      <c r="AC15" s="332" t="s">
        <v>125</v>
      </c>
      <c r="AD15" s="332"/>
      <c r="AE15" s="332" t="s">
        <v>126</v>
      </c>
      <c r="AF15" s="332"/>
      <c r="AG15" s="332" t="s">
        <v>100</v>
      </c>
      <c r="AH15" s="332"/>
      <c r="AI15" s="347" t="s">
        <v>127</v>
      </c>
      <c r="AJ15" s="361"/>
      <c r="AK15" s="347" t="s">
        <v>128</v>
      </c>
      <c r="AL15" s="361"/>
      <c r="AM15" s="347" t="s">
        <v>142</v>
      </c>
      <c r="AN15" s="348"/>
      <c r="AO15" s="347" t="s">
        <v>143</v>
      </c>
      <c r="AP15" s="358"/>
    </row>
    <row r="16" spans="1:74" ht="21.95" customHeight="1">
      <c r="A16" s="322"/>
      <c r="B16" s="325"/>
      <c r="C16" s="193" t="s">
        <v>51</v>
      </c>
      <c r="D16" s="194" t="s">
        <v>53</v>
      </c>
      <c r="E16" s="195" t="s">
        <v>0</v>
      </c>
      <c r="F16" s="195" t="s">
        <v>37</v>
      </c>
      <c r="G16" s="195" t="s">
        <v>39</v>
      </c>
      <c r="H16" s="195" t="s">
        <v>42</v>
      </c>
      <c r="I16" s="195" t="s">
        <v>93</v>
      </c>
      <c r="J16" s="195" t="s">
        <v>45</v>
      </c>
      <c r="K16" s="195" t="s">
        <v>55</v>
      </c>
      <c r="L16" s="195" t="s">
        <v>46</v>
      </c>
      <c r="M16" s="195" t="s">
        <v>104</v>
      </c>
      <c r="N16" s="195" t="s">
        <v>91</v>
      </c>
      <c r="O16" s="196" t="s">
        <v>98</v>
      </c>
      <c r="P16" s="195" t="s">
        <v>1</v>
      </c>
      <c r="Q16" s="197" t="s">
        <v>47</v>
      </c>
      <c r="R16" s="196" t="s">
        <v>47</v>
      </c>
      <c r="S16" s="198" t="s">
        <v>49</v>
      </c>
      <c r="T16" s="199" t="s">
        <v>96</v>
      </c>
      <c r="U16" s="313" t="s">
        <v>133</v>
      </c>
      <c r="V16" s="314"/>
      <c r="W16" s="313" t="s">
        <v>133</v>
      </c>
      <c r="X16" s="314"/>
      <c r="Y16" s="313" t="s">
        <v>134</v>
      </c>
      <c r="Z16" s="314"/>
      <c r="AA16" s="333" t="s">
        <v>124</v>
      </c>
      <c r="AB16" s="333"/>
      <c r="AC16" s="333"/>
      <c r="AD16" s="333"/>
      <c r="AE16" s="333" t="s">
        <v>86</v>
      </c>
      <c r="AF16" s="333"/>
      <c r="AG16" s="349" t="s">
        <v>114</v>
      </c>
      <c r="AH16" s="350"/>
      <c r="AI16" s="333" t="s">
        <v>119</v>
      </c>
      <c r="AJ16" s="333"/>
      <c r="AK16" s="313" t="s">
        <v>129</v>
      </c>
      <c r="AL16" s="314"/>
      <c r="AM16" s="313" t="s">
        <v>140</v>
      </c>
      <c r="AN16" s="314"/>
      <c r="AO16" s="359" t="s">
        <v>141</v>
      </c>
      <c r="AP16" s="360"/>
      <c r="AQ16" s="200" t="s">
        <v>17</v>
      </c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  <c r="BQ16" s="201"/>
      <c r="BR16" s="201"/>
      <c r="BS16" s="201"/>
      <c r="BT16" s="201"/>
      <c r="BU16" s="202"/>
      <c r="BV16" s="3"/>
    </row>
    <row r="17" spans="1:74" ht="21.95" customHeight="1">
      <c r="A17" s="322"/>
      <c r="B17" s="325"/>
      <c r="C17" s="203" t="s">
        <v>52</v>
      </c>
      <c r="D17" s="204" t="s">
        <v>52</v>
      </c>
      <c r="E17" s="205" t="s">
        <v>41</v>
      </c>
      <c r="F17" s="205" t="s">
        <v>38</v>
      </c>
      <c r="G17" s="205" t="s">
        <v>40</v>
      </c>
      <c r="H17" s="205" t="s">
        <v>43</v>
      </c>
      <c r="I17" s="205" t="s">
        <v>44</v>
      </c>
      <c r="J17" s="205" t="s">
        <v>95</v>
      </c>
      <c r="K17" s="205" t="s">
        <v>92</v>
      </c>
      <c r="L17" s="205" t="s">
        <v>89</v>
      </c>
      <c r="M17" s="205" t="s">
        <v>105</v>
      </c>
      <c r="N17" s="205" t="s">
        <v>90</v>
      </c>
      <c r="O17" s="206" t="s">
        <v>99</v>
      </c>
      <c r="P17" s="205" t="s">
        <v>102</v>
      </c>
      <c r="Q17" s="207" t="s">
        <v>48</v>
      </c>
      <c r="R17" s="206" t="s">
        <v>103</v>
      </c>
      <c r="S17" s="208" t="s">
        <v>50</v>
      </c>
      <c r="T17" s="199" t="s">
        <v>87</v>
      </c>
      <c r="U17" s="327" t="s">
        <v>132</v>
      </c>
      <c r="V17" s="328"/>
      <c r="W17" s="354" t="s">
        <v>132</v>
      </c>
      <c r="X17" s="355"/>
      <c r="Y17" s="339"/>
      <c r="Z17" s="340"/>
      <c r="AA17" s="341" t="s">
        <v>109</v>
      </c>
      <c r="AB17" s="342"/>
      <c r="AC17" s="341"/>
      <c r="AD17" s="342"/>
      <c r="AE17" s="341"/>
      <c r="AF17" s="342"/>
      <c r="AG17" s="333" t="s">
        <v>116</v>
      </c>
      <c r="AH17" s="351"/>
      <c r="AI17" s="364" t="s">
        <v>144</v>
      </c>
      <c r="AJ17" s="365"/>
      <c r="AK17" s="327" t="s">
        <v>144</v>
      </c>
      <c r="AL17" s="328"/>
      <c r="AM17" s="354" t="s">
        <v>138</v>
      </c>
      <c r="AN17" s="355"/>
      <c r="AO17" s="354" t="s">
        <v>139</v>
      </c>
      <c r="AP17" s="356"/>
      <c r="AQ17" s="211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2"/>
      <c r="BV17" s="3"/>
    </row>
    <row r="18" spans="1:74" ht="21.75" customHeight="1" thickBot="1">
      <c r="A18" s="323"/>
      <c r="B18" s="326"/>
      <c r="C18" s="213"/>
      <c r="D18" s="214"/>
      <c r="E18" s="215"/>
      <c r="F18" s="215"/>
      <c r="G18" s="215"/>
      <c r="H18" s="215"/>
      <c r="I18" s="215"/>
      <c r="J18" s="215" t="s">
        <v>106</v>
      </c>
      <c r="K18" s="215"/>
      <c r="L18" s="215"/>
      <c r="M18" s="215"/>
      <c r="N18" s="215"/>
      <c r="O18" s="216"/>
      <c r="P18" s="215"/>
      <c r="Q18" s="217"/>
      <c r="R18" s="216"/>
      <c r="S18" s="218"/>
      <c r="T18" s="219" t="s">
        <v>88</v>
      </c>
      <c r="U18" s="334"/>
      <c r="V18" s="334"/>
      <c r="W18" s="353"/>
      <c r="X18" s="353"/>
      <c r="Y18" s="334"/>
      <c r="Z18" s="334"/>
      <c r="AA18" s="334"/>
      <c r="AB18" s="334"/>
      <c r="AC18" s="334"/>
      <c r="AD18" s="334"/>
      <c r="AE18" s="334"/>
      <c r="AF18" s="334"/>
      <c r="AG18" s="352"/>
      <c r="AH18" s="352"/>
      <c r="AI18" s="352"/>
      <c r="AJ18" s="352"/>
      <c r="AK18" s="352"/>
      <c r="AL18" s="352"/>
      <c r="AM18" s="362"/>
      <c r="AN18" s="362"/>
      <c r="AO18" s="362"/>
      <c r="AP18" s="363"/>
      <c r="AQ18" s="220"/>
      <c r="AR18" s="3"/>
      <c r="AS18" s="143"/>
      <c r="AT18" s="144" t="s">
        <v>195</v>
      </c>
      <c r="AU18" s="177" t="s">
        <v>204</v>
      </c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2"/>
      <c r="BV18" s="3"/>
    </row>
    <row r="19" spans="1:74" ht="21.75" customHeight="1">
      <c r="A19" s="259">
        <v>1</v>
      </c>
      <c r="B19" s="260" t="s">
        <v>155</v>
      </c>
      <c r="C19" s="221">
        <v>45000</v>
      </c>
      <c r="D19" s="222">
        <v>0.51944444444444449</v>
      </c>
      <c r="E19" s="223">
        <v>14.4</v>
      </c>
      <c r="F19" s="223">
        <v>78.099999999999994</v>
      </c>
      <c r="G19" s="224">
        <v>1012</v>
      </c>
      <c r="H19" s="223">
        <v>2.2000000000000002</v>
      </c>
      <c r="I19" s="310" t="s">
        <v>163</v>
      </c>
      <c r="J19" s="297" t="s">
        <v>186</v>
      </c>
      <c r="K19" s="223">
        <v>162</v>
      </c>
      <c r="L19" s="225">
        <v>15.5</v>
      </c>
      <c r="M19" s="223" t="s">
        <v>156</v>
      </c>
      <c r="N19" s="226">
        <v>17.37</v>
      </c>
      <c r="O19" s="223">
        <v>92.17</v>
      </c>
      <c r="P19" s="227">
        <v>7.83</v>
      </c>
      <c r="Q19" s="226">
        <v>9.49</v>
      </c>
      <c r="R19" s="223">
        <v>99.25</v>
      </c>
      <c r="S19" s="223" t="s">
        <v>195</v>
      </c>
      <c r="T19" s="228">
        <v>1</v>
      </c>
      <c r="U19" s="229" t="e">
        <v>#DIV/0!</v>
      </c>
      <c r="V19" s="262" t="e">
        <v>#DIV/0!</v>
      </c>
      <c r="W19" s="229"/>
      <c r="X19" s="262" t="s">
        <v>202</v>
      </c>
      <c r="Y19" s="229"/>
      <c r="Z19" s="231"/>
      <c r="AA19" s="232" t="e">
        <v>#DIV/0!</v>
      </c>
      <c r="AB19" s="233" t="e">
        <v>#DIV/0!</v>
      </c>
      <c r="AC19" s="234"/>
      <c r="AD19" s="233"/>
      <c r="AE19" s="234"/>
      <c r="AF19" s="235"/>
      <c r="AG19" s="229"/>
      <c r="AH19" s="230">
        <v>0.62270000000000003</v>
      </c>
      <c r="AI19" s="232"/>
      <c r="AJ19" s="291" t="s">
        <v>202</v>
      </c>
      <c r="AK19" s="229"/>
      <c r="AL19" s="231" t="s">
        <v>202</v>
      </c>
      <c r="AM19" s="229"/>
      <c r="AN19" s="142" t="s">
        <v>202</v>
      </c>
      <c r="AO19" s="229"/>
      <c r="AP19" s="236" t="s">
        <v>202</v>
      </c>
      <c r="AQ19" s="237"/>
      <c r="AR19" s="3"/>
      <c r="AS19" s="144"/>
      <c r="AT19" s="144" t="s">
        <v>202</v>
      </c>
      <c r="AU19" s="177" t="s">
        <v>197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2"/>
    </row>
    <row r="20" spans="1:74" ht="21.95" customHeight="1">
      <c r="A20" s="259">
        <v>2</v>
      </c>
      <c r="B20" s="260" t="s">
        <v>157</v>
      </c>
      <c r="C20" s="221">
        <v>45000</v>
      </c>
      <c r="D20" s="222">
        <v>0.51944444444444449</v>
      </c>
      <c r="E20" s="223">
        <v>14.4</v>
      </c>
      <c r="F20" s="223">
        <v>78.099999999999994</v>
      </c>
      <c r="G20" s="224">
        <v>1012</v>
      </c>
      <c r="H20" s="223">
        <v>2.2000000000000002</v>
      </c>
      <c r="I20" s="310" t="s">
        <v>163</v>
      </c>
      <c r="J20" s="297" t="s">
        <v>186</v>
      </c>
      <c r="K20" s="223">
        <v>162</v>
      </c>
      <c r="L20" s="225">
        <v>15.5</v>
      </c>
      <c r="M20" s="223">
        <v>15</v>
      </c>
      <c r="N20" s="226">
        <v>17.22</v>
      </c>
      <c r="O20" s="223">
        <v>92.2</v>
      </c>
      <c r="P20" s="227">
        <v>7.83</v>
      </c>
      <c r="Q20" s="226">
        <v>9.43</v>
      </c>
      <c r="R20" s="223">
        <v>97.95</v>
      </c>
      <c r="S20" s="223" t="s">
        <v>195</v>
      </c>
      <c r="T20" s="228">
        <v>2</v>
      </c>
      <c r="U20" s="229" t="e">
        <v>#DIV/0!</v>
      </c>
      <c r="V20" s="262" t="e">
        <v>#DIV/0!</v>
      </c>
      <c r="W20" s="229"/>
      <c r="X20" s="262" t="s">
        <v>202</v>
      </c>
      <c r="Y20" s="229"/>
      <c r="Z20" s="231"/>
      <c r="AA20" s="229" t="e">
        <v>#DIV/0!</v>
      </c>
      <c r="AB20" s="240" t="e">
        <v>#DIV/0!</v>
      </c>
      <c r="AC20" s="234"/>
      <c r="AD20" s="142"/>
      <c r="AE20" s="234"/>
      <c r="AF20" s="235"/>
      <c r="AG20" s="229"/>
      <c r="AH20" s="230">
        <v>0.49265000000000009</v>
      </c>
      <c r="AI20" s="229"/>
      <c r="AJ20" s="262" t="s">
        <v>202</v>
      </c>
      <c r="AK20" s="229"/>
      <c r="AL20" s="231" t="s">
        <v>202</v>
      </c>
      <c r="AM20" s="229"/>
      <c r="AN20" s="142" t="s">
        <v>202</v>
      </c>
      <c r="AO20" s="229"/>
      <c r="AP20" s="236" t="s">
        <v>202</v>
      </c>
      <c r="AQ20" s="237"/>
      <c r="AR20" s="3"/>
      <c r="AS20" s="144"/>
      <c r="AT20" s="144" t="s">
        <v>198</v>
      </c>
      <c r="AU20" s="177" t="s">
        <v>203</v>
      </c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2"/>
    </row>
    <row r="21" spans="1:74" ht="21.95" customHeight="1">
      <c r="A21" s="259">
        <v>3</v>
      </c>
      <c r="B21" s="261" t="s">
        <v>158</v>
      </c>
      <c r="C21" s="221">
        <v>45000</v>
      </c>
      <c r="D21" s="222">
        <v>0.51944444444444449</v>
      </c>
      <c r="E21" s="223">
        <v>14.4</v>
      </c>
      <c r="F21" s="223">
        <v>78.099999999999994</v>
      </c>
      <c r="G21" s="224">
        <v>1012</v>
      </c>
      <c r="H21" s="223">
        <v>2.2000000000000002</v>
      </c>
      <c r="I21" s="310" t="s">
        <v>163</v>
      </c>
      <c r="J21" s="297" t="s">
        <v>186</v>
      </c>
      <c r="K21" s="223">
        <v>162</v>
      </c>
      <c r="L21" s="225">
        <v>15.5</v>
      </c>
      <c r="M21" s="241">
        <v>30</v>
      </c>
      <c r="N21" s="226">
        <v>17.149999999999999</v>
      </c>
      <c r="O21" s="223">
        <v>92.1</v>
      </c>
      <c r="P21" s="227">
        <v>7.82</v>
      </c>
      <c r="Q21" s="226">
        <v>9.34</v>
      </c>
      <c r="R21" s="223">
        <v>96.9</v>
      </c>
      <c r="S21" s="223" t="s">
        <v>195</v>
      </c>
      <c r="T21" s="228">
        <v>3</v>
      </c>
      <c r="U21" s="229" t="e">
        <v>#DIV/0!</v>
      </c>
      <c r="V21" s="262" t="e">
        <v>#DIV/0!</v>
      </c>
      <c r="W21" s="229"/>
      <c r="X21" s="262" t="s">
        <v>202</v>
      </c>
      <c r="Y21" s="229"/>
      <c r="Z21" s="231"/>
      <c r="AA21" s="229" t="e">
        <v>#DIV/0!</v>
      </c>
      <c r="AB21" s="240" t="e">
        <v>#DIV/0!</v>
      </c>
      <c r="AC21" s="234"/>
      <c r="AD21" s="142"/>
      <c r="AE21" s="234"/>
      <c r="AF21" s="235"/>
      <c r="AG21" s="229"/>
      <c r="AH21" s="230">
        <v>0.49290000000000006</v>
      </c>
      <c r="AI21" s="229"/>
      <c r="AJ21" s="262" t="s">
        <v>202</v>
      </c>
      <c r="AK21" s="229"/>
      <c r="AL21" s="231" t="s">
        <v>202</v>
      </c>
      <c r="AM21" s="229"/>
      <c r="AN21" s="142" t="s">
        <v>202</v>
      </c>
      <c r="AO21" s="229"/>
      <c r="AP21" s="236" t="s">
        <v>202</v>
      </c>
      <c r="AQ21" s="237"/>
      <c r="AR21" s="3"/>
      <c r="AS21" s="144"/>
      <c r="AT21" s="144" t="s">
        <v>97</v>
      </c>
      <c r="AU21" s="177" t="s">
        <v>101</v>
      </c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2"/>
    </row>
    <row r="22" spans="1:74" ht="21.95" customHeight="1">
      <c r="A22" s="259">
        <v>4</v>
      </c>
      <c r="B22" s="261" t="s">
        <v>159</v>
      </c>
      <c r="C22" s="221">
        <v>45000</v>
      </c>
      <c r="D22" s="222">
        <v>0.51944444444444449</v>
      </c>
      <c r="E22" s="223">
        <v>14.4</v>
      </c>
      <c r="F22" s="223">
        <v>78.099999999999994</v>
      </c>
      <c r="G22" s="224">
        <v>1012</v>
      </c>
      <c r="H22" s="223">
        <v>2.2000000000000002</v>
      </c>
      <c r="I22" s="310" t="s">
        <v>163</v>
      </c>
      <c r="J22" s="297" t="s">
        <v>186</v>
      </c>
      <c r="K22" s="223">
        <v>162</v>
      </c>
      <c r="L22" s="225">
        <v>15.5</v>
      </c>
      <c r="M22" s="223">
        <v>50</v>
      </c>
      <c r="N22" s="226">
        <v>12.93</v>
      </c>
      <c r="O22" s="223">
        <v>91.5</v>
      </c>
      <c r="P22" s="227">
        <v>7.58</v>
      </c>
      <c r="Q22" s="226">
        <v>9.89</v>
      </c>
      <c r="R22" s="223">
        <v>93.7</v>
      </c>
      <c r="S22" s="223" t="s">
        <v>195</v>
      </c>
      <c r="T22" s="228">
        <v>4</v>
      </c>
      <c r="U22" s="229" t="e">
        <v>#DIV/0!</v>
      </c>
      <c r="V22" s="262" t="e">
        <v>#DIV/0!</v>
      </c>
      <c r="W22" s="229"/>
      <c r="X22" s="262" t="s">
        <v>202</v>
      </c>
      <c r="Y22" s="229"/>
      <c r="Z22" s="231"/>
      <c r="AA22" s="229" t="e">
        <v>#DIV/0!</v>
      </c>
      <c r="AB22" s="240" t="e">
        <v>#DIV/0!</v>
      </c>
      <c r="AC22" s="255"/>
      <c r="AD22" s="240"/>
      <c r="AE22" s="255"/>
      <c r="AF22" s="240"/>
      <c r="AG22" s="253"/>
      <c r="AH22" s="254">
        <v>0.62270000000000003</v>
      </c>
      <c r="AI22" s="229"/>
      <c r="AJ22" s="262" t="s">
        <v>202</v>
      </c>
      <c r="AK22" s="229"/>
      <c r="AL22" s="231" t="s">
        <v>202</v>
      </c>
      <c r="AM22" s="229"/>
      <c r="AN22" s="142" t="s">
        <v>202</v>
      </c>
      <c r="AO22" s="229"/>
      <c r="AP22" s="236" t="s">
        <v>202</v>
      </c>
      <c r="AQ22" s="237"/>
      <c r="AR22" s="3"/>
      <c r="AS22" s="146"/>
      <c r="AT22" s="307" t="s">
        <v>106</v>
      </c>
      <c r="AU22" s="3" t="s">
        <v>107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2"/>
    </row>
    <row r="23" spans="1:74" ht="21.95" customHeight="1">
      <c r="A23" s="259">
        <v>5</v>
      </c>
      <c r="B23" s="261" t="s">
        <v>160</v>
      </c>
      <c r="C23" s="221">
        <v>45000</v>
      </c>
      <c r="D23" s="222">
        <v>0.51944444444444449</v>
      </c>
      <c r="E23" s="223">
        <v>14.4</v>
      </c>
      <c r="F23" s="223">
        <v>78.099999999999994</v>
      </c>
      <c r="G23" s="224">
        <v>1012</v>
      </c>
      <c r="H23" s="223">
        <v>2.2000000000000002</v>
      </c>
      <c r="I23" s="310" t="s">
        <v>163</v>
      </c>
      <c r="J23" s="297" t="s">
        <v>186</v>
      </c>
      <c r="K23" s="223">
        <v>162</v>
      </c>
      <c r="L23" s="225">
        <v>15.5</v>
      </c>
      <c r="M23" s="241">
        <v>80</v>
      </c>
      <c r="N23" s="226">
        <v>11.07</v>
      </c>
      <c r="O23" s="223">
        <v>91.55</v>
      </c>
      <c r="P23" s="227">
        <v>7.54</v>
      </c>
      <c r="Q23" s="226">
        <v>9.94</v>
      </c>
      <c r="R23" s="223">
        <v>90.3</v>
      </c>
      <c r="S23" s="223" t="s">
        <v>195</v>
      </c>
      <c r="T23" s="228">
        <v>5</v>
      </c>
      <c r="U23" s="229" t="e">
        <v>#DIV/0!</v>
      </c>
      <c r="V23" s="262" t="e">
        <v>#DIV/0!</v>
      </c>
      <c r="W23" s="229"/>
      <c r="X23" s="262" t="s">
        <v>202</v>
      </c>
      <c r="Y23" s="229"/>
      <c r="Z23" s="231"/>
      <c r="AA23" s="229" t="e">
        <v>#DIV/0!</v>
      </c>
      <c r="AB23" s="240" t="e">
        <v>#DIV/0!</v>
      </c>
      <c r="AC23" s="255"/>
      <c r="AD23" s="240"/>
      <c r="AE23" s="255"/>
      <c r="AF23" s="240"/>
      <c r="AG23" s="253"/>
      <c r="AH23" s="254">
        <v>0.73370000000000024</v>
      </c>
      <c r="AI23" s="229"/>
      <c r="AJ23" s="262" t="s">
        <v>202</v>
      </c>
      <c r="AK23" s="229"/>
      <c r="AL23" s="231" t="s">
        <v>202</v>
      </c>
      <c r="AM23" s="229"/>
      <c r="AN23" s="142" t="s">
        <v>202</v>
      </c>
      <c r="AO23" s="229"/>
      <c r="AP23" s="236" t="s">
        <v>202</v>
      </c>
      <c r="AQ23" s="237"/>
      <c r="AR23" s="3"/>
      <c r="AT23" s="307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2"/>
    </row>
    <row r="24" spans="1:74" ht="21.95" customHeight="1">
      <c r="A24" s="259">
        <v>6</v>
      </c>
      <c r="B24" s="260" t="s">
        <v>161</v>
      </c>
      <c r="C24" s="221">
        <v>45000</v>
      </c>
      <c r="D24" s="222">
        <v>0.51944444444444449</v>
      </c>
      <c r="E24" s="223">
        <v>14.4</v>
      </c>
      <c r="F24" s="223">
        <v>78.099999999999994</v>
      </c>
      <c r="G24" s="224">
        <v>1012</v>
      </c>
      <c r="H24" s="223">
        <v>2.2000000000000002</v>
      </c>
      <c r="I24" s="310" t="s">
        <v>163</v>
      </c>
      <c r="J24" s="297" t="s">
        <v>186</v>
      </c>
      <c r="K24" s="223">
        <v>162</v>
      </c>
      <c r="L24" s="225">
        <v>15.5</v>
      </c>
      <c r="M24" s="223">
        <v>100</v>
      </c>
      <c r="N24" s="226">
        <v>10.77</v>
      </c>
      <c r="O24" s="223">
        <v>91.5</v>
      </c>
      <c r="P24" s="227">
        <v>7.54</v>
      </c>
      <c r="Q24" s="226">
        <v>9.94</v>
      </c>
      <c r="R24" s="223">
        <v>89.65</v>
      </c>
      <c r="S24" s="223" t="s">
        <v>195</v>
      </c>
      <c r="T24" s="228">
        <v>6</v>
      </c>
      <c r="U24" s="229" t="e">
        <v>#DIV/0!</v>
      </c>
      <c r="V24" s="262" t="e">
        <v>#DIV/0!</v>
      </c>
      <c r="W24" s="229"/>
      <c r="X24" s="262" t="s">
        <v>202</v>
      </c>
      <c r="Y24" s="229"/>
      <c r="Z24" s="231"/>
      <c r="AA24" s="229" t="e">
        <v>#DIV/0!</v>
      </c>
      <c r="AB24" s="240" t="e">
        <v>#DIV/0!</v>
      </c>
      <c r="AC24" s="255"/>
      <c r="AD24" s="240"/>
      <c r="AE24" s="255"/>
      <c r="AF24" s="240"/>
      <c r="AG24" s="253"/>
      <c r="AH24" s="254">
        <v>0.45299999999999996</v>
      </c>
      <c r="AI24" s="229"/>
      <c r="AJ24" s="262" t="s">
        <v>202</v>
      </c>
      <c r="AK24" s="229"/>
      <c r="AL24" s="231" t="s">
        <v>202</v>
      </c>
      <c r="AM24" s="229"/>
      <c r="AN24" s="142" t="s">
        <v>202</v>
      </c>
      <c r="AO24" s="229"/>
      <c r="AP24" s="236" t="s">
        <v>202</v>
      </c>
      <c r="AQ24" s="237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2"/>
    </row>
    <row r="25" spans="1:74" ht="21.95" customHeight="1">
      <c r="A25" s="259">
        <v>7</v>
      </c>
      <c r="B25" s="260" t="s">
        <v>162</v>
      </c>
      <c r="C25" s="221">
        <v>45001</v>
      </c>
      <c r="D25" s="238">
        <v>0.45</v>
      </c>
      <c r="E25" s="223">
        <v>13.7</v>
      </c>
      <c r="F25" s="223">
        <v>65</v>
      </c>
      <c r="G25" s="224">
        <v>1013</v>
      </c>
      <c r="H25" s="223">
        <v>0</v>
      </c>
      <c r="I25" s="310" t="s">
        <v>163</v>
      </c>
      <c r="J25" s="297" t="s">
        <v>186</v>
      </c>
      <c r="K25" s="210">
        <v>135</v>
      </c>
      <c r="L25" s="239">
        <v>13.5</v>
      </c>
      <c r="M25" s="223" t="s">
        <v>156</v>
      </c>
      <c r="N25" s="309" t="s">
        <v>198</v>
      </c>
      <c r="O25" s="309" t="s">
        <v>198</v>
      </c>
      <c r="P25" s="309" t="s">
        <v>198</v>
      </c>
      <c r="Q25" s="309" t="s">
        <v>198</v>
      </c>
      <c r="R25" s="309" t="s">
        <v>198</v>
      </c>
      <c r="S25" s="223" t="s">
        <v>195</v>
      </c>
      <c r="T25" s="228">
        <v>7</v>
      </c>
      <c r="U25" s="229" t="e">
        <v>#DIV/0!</v>
      </c>
      <c r="V25" s="262" t="e">
        <v>#DIV/0!</v>
      </c>
      <c r="W25" s="229"/>
      <c r="X25" s="262" t="s">
        <v>202</v>
      </c>
      <c r="Y25" s="229"/>
      <c r="Z25" s="231"/>
      <c r="AA25" s="229" t="e">
        <v>#DIV/0!</v>
      </c>
      <c r="AB25" s="240" t="e">
        <v>#DIV/0!</v>
      </c>
      <c r="AC25" s="255"/>
      <c r="AD25" s="240"/>
      <c r="AE25" s="255"/>
      <c r="AF25" s="240"/>
      <c r="AG25" s="253"/>
      <c r="AH25" s="254">
        <v>0.52174999999999994</v>
      </c>
      <c r="AI25" s="229"/>
      <c r="AJ25" s="262" t="s">
        <v>202</v>
      </c>
      <c r="AK25" s="229"/>
      <c r="AL25" s="231" t="s">
        <v>202</v>
      </c>
      <c r="AM25" s="229"/>
      <c r="AN25" s="142" t="s">
        <v>202</v>
      </c>
      <c r="AO25" s="229"/>
      <c r="AP25" s="236" t="s">
        <v>202</v>
      </c>
      <c r="AQ25" s="237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2"/>
    </row>
    <row r="26" spans="1:74" ht="21.95" customHeight="1">
      <c r="A26" s="259">
        <v>8</v>
      </c>
      <c r="B26" s="261" t="s">
        <v>164</v>
      </c>
      <c r="C26" s="221">
        <v>45001</v>
      </c>
      <c r="D26" s="238">
        <v>0.45</v>
      </c>
      <c r="E26" s="223">
        <v>13.7</v>
      </c>
      <c r="F26" s="223">
        <v>65</v>
      </c>
      <c r="G26" s="224">
        <v>1013</v>
      </c>
      <c r="H26" s="223">
        <v>0</v>
      </c>
      <c r="I26" s="310" t="s">
        <v>163</v>
      </c>
      <c r="J26" s="297" t="s">
        <v>186</v>
      </c>
      <c r="K26" s="210">
        <v>135</v>
      </c>
      <c r="L26" s="239">
        <v>13.5</v>
      </c>
      <c r="M26" s="241">
        <v>15</v>
      </c>
      <c r="N26" s="309" t="s">
        <v>198</v>
      </c>
      <c r="O26" s="309" t="s">
        <v>198</v>
      </c>
      <c r="P26" s="309" t="s">
        <v>198</v>
      </c>
      <c r="Q26" s="309" t="s">
        <v>198</v>
      </c>
      <c r="R26" s="309" t="s">
        <v>198</v>
      </c>
      <c r="S26" s="223" t="s">
        <v>195</v>
      </c>
      <c r="T26" s="228">
        <v>8</v>
      </c>
      <c r="U26" s="229" t="e">
        <v>#DIV/0!</v>
      </c>
      <c r="V26" s="262" t="e">
        <v>#DIV/0!</v>
      </c>
      <c r="W26" s="229"/>
      <c r="X26" s="262" t="s">
        <v>202</v>
      </c>
      <c r="Y26" s="229"/>
      <c r="Z26" s="231"/>
      <c r="AA26" s="229" t="e">
        <v>#DIV/0!</v>
      </c>
      <c r="AB26" s="240" t="e">
        <v>#DIV/0!</v>
      </c>
      <c r="AC26" s="255"/>
      <c r="AD26" s="240"/>
      <c r="AE26" s="255"/>
      <c r="AF26" s="240"/>
      <c r="AG26" s="253"/>
      <c r="AH26" s="254">
        <v>0.55110000000000015</v>
      </c>
      <c r="AI26" s="229"/>
      <c r="AJ26" s="262" t="s">
        <v>202</v>
      </c>
      <c r="AK26" s="229"/>
      <c r="AL26" s="231" t="s">
        <v>202</v>
      </c>
      <c r="AM26" s="229"/>
      <c r="AN26" s="142" t="s">
        <v>202</v>
      </c>
      <c r="AO26" s="229"/>
      <c r="AP26" s="236" t="s">
        <v>202</v>
      </c>
      <c r="AQ26" s="237"/>
      <c r="AR26" s="3"/>
      <c r="AS26" s="299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2"/>
    </row>
    <row r="27" spans="1:74" ht="21.95" customHeight="1">
      <c r="A27" s="259">
        <v>9</v>
      </c>
      <c r="B27" s="261" t="s">
        <v>165</v>
      </c>
      <c r="C27" s="221">
        <v>45001</v>
      </c>
      <c r="D27" s="238">
        <v>0.45</v>
      </c>
      <c r="E27" s="223">
        <v>13.7</v>
      </c>
      <c r="F27" s="223">
        <v>65</v>
      </c>
      <c r="G27" s="224">
        <v>1013</v>
      </c>
      <c r="H27" s="223">
        <v>0</v>
      </c>
      <c r="I27" s="310" t="s">
        <v>163</v>
      </c>
      <c r="J27" s="297" t="s">
        <v>186</v>
      </c>
      <c r="K27" s="210">
        <v>135</v>
      </c>
      <c r="L27" s="239">
        <v>13.5</v>
      </c>
      <c r="M27" s="223">
        <v>30</v>
      </c>
      <c r="N27" s="309" t="s">
        <v>198</v>
      </c>
      <c r="O27" s="309" t="s">
        <v>198</v>
      </c>
      <c r="P27" s="309" t="s">
        <v>198</v>
      </c>
      <c r="Q27" s="309" t="s">
        <v>198</v>
      </c>
      <c r="R27" s="309" t="s">
        <v>198</v>
      </c>
      <c r="S27" s="223" t="s">
        <v>195</v>
      </c>
      <c r="T27" s="228">
        <v>9</v>
      </c>
      <c r="U27" s="229" t="e">
        <v>#DIV/0!</v>
      </c>
      <c r="V27" s="262" t="e">
        <v>#DIV/0!</v>
      </c>
      <c r="W27" s="229"/>
      <c r="X27" s="262" t="s">
        <v>202</v>
      </c>
      <c r="Y27" s="229"/>
      <c r="Z27" s="231"/>
      <c r="AA27" s="229" t="e">
        <v>#DIV/0!</v>
      </c>
      <c r="AB27" s="240" t="e">
        <v>#DIV/0!</v>
      </c>
      <c r="AC27" s="255"/>
      <c r="AD27" s="240"/>
      <c r="AE27" s="255"/>
      <c r="AF27" s="240"/>
      <c r="AG27" s="253"/>
      <c r="AH27" s="254">
        <v>0.54595000000000005</v>
      </c>
      <c r="AI27" s="229"/>
      <c r="AJ27" s="262" t="s">
        <v>202</v>
      </c>
      <c r="AK27" s="229"/>
      <c r="AL27" s="231" t="s">
        <v>202</v>
      </c>
      <c r="AM27" s="229"/>
      <c r="AN27" s="142" t="s">
        <v>202</v>
      </c>
      <c r="AO27" s="229"/>
      <c r="AP27" s="236" t="s">
        <v>202</v>
      </c>
      <c r="AQ27" s="237"/>
      <c r="AR27" s="3"/>
      <c r="AS27" s="299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2"/>
    </row>
    <row r="28" spans="1:74" ht="21.95" customHeight="1">
      <c r="A28" s="259">
        <v>10</v>
      </c>
      <c r="B28" s="261" t="s">
        <v>166</v>
      </c>
      <c r="C28" s="221">
        <v>45001</v>
      </c>
      <c r="D28" s="238">
        <v>0.45</v>
      </c>
      <c r="E28" s="223">
        <v>13.7</v>
      </c>
      <c r="F28" s="223">
        <v>65</v>
      </c>
      <c r="G28" s="224">
        <v>1013</v>
      </c>
      <c r="H28" s="223">
        <v>0</v>
      </c>
      <c r="I28" s="310" t="s">
        <v>163</v>
      </c>
      <c r="J28" s="297" t="s">
        <v>186</v>
      </c>
      <c r="K28" s="210">
        <v>135</v>
      </c>
      <c r="L28" s="239">
        <v>13.5</v>
      </c>
      <c r="M28" s="241">
        <v>50</v>
      </c>
      <c r="N28" s="309" t="s">
        <v>198</v>
      </c>
      <c r="O28" s="309" t="s">
        <v>198</v>
      </c>
      <c r="P28" s="309" t="s">
        <v>198</v>
      </c>
      <c r="Q28" s="309" t="s">
        <v>198</v>
      </c>
      <c r="R28" s="309" t="s">
        <v>198</v>
      </c>
      <c r="S28" s="223" t="s">
        <v>195</v>
      </c>
      <c r="T28" s="228">
        <v>10</v>
      </c>
      <c r="U28" s="229" t="e">
        <v>#DIV/0!</v>
      </c>
      <c r="V28" s="262" t="e">
        <v>#DIV/0!</v>
      </c>
      <c r="W28" s="229"/>
      <c r="X28" s="262" t="s">
        <v>202</v>
      </c>
      <c r="Y28" s="229"/>
      <c r="Z28" s="231"/>
      <c r="AA28" s="229" t="e">
        <v>#DIV/0!</v>
      </c>
      <c r="AB28" s="240" t="e">
        <v>#DIV/0!</v>
      </c>
      <c r="AC28" s="255"/>
      <c r="AD28" s="240"/>
      <c r="AE28" s="255"/>
      <c r="AF28" s="240"/>
      <c r="AG28" s="253"/>
      <c r="AH28" s="254">
        <v>0.83440000000000014</v>
      </c>
      <c r="AI28" s="229"/>
      <c r="AJ28" s="262" t="s">
        <v>202</v>
      </c>
      <c r="AK28" s="229"/>
      <c r="AL28" s="231" t="s">
        <v>202</v>
      </c>
      <c r="AM28" s="229"/>
      <c r="AN28" s="142" t="s">
        <v>202</v>
      </c>
      <c r="AO28" s="229"/>
      <c r="AP28" s="236" t="s">
        <v>202</v>
      </c>
      <c r="AQ28" s="237"/>
      <c r="AR28" s="3"/>
      <c r="AS28" s="298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2"/>
    </row>
    <row r="29" spans="1:74" ht="21.95" customHeight="1" thickBot="1">
      <c r="A29" s="259">
        <v>11</v>
      </c>
      <c r="B29" s="260" t="s">
        <v>167</v>
      </c>
      <c r="C29" s="221">
        <v>45001</v>
      </c>
      <c r="D29" s="238">
        <v>0.45</v>
      </c>
      <c r="E29" s="223">
        <v>13.7</v>
      </c>
      <c r="F29" s="223">
        <v>65</v>
      </c>
      <c r="G29" s="224">
        <v>1013</v>
      </c>
      <c r="H29" s="223">
        <v>0</v>
      </c>
      <c r="I29" s="310" t="s">
        <v>163</v>
      </c>
      <c r="J29" s="297" t="s">
        <v>186</v>
      </c>
      <c r="K29" s="210">
        <v>135</v>
      </c>
      <c r="L29" s="239">
        <v>13.5</v>
      </c>
      <c r="M29" s="223">
        <v>80</v>
      </c>
      <c r="N29" s="309" t="s">
        <v>198</v>
      </c>
      <c r="O29" s="309" t="s">
        <v>198</v>
      </c>
      <c r="P29" s="309" t="s">
        <v>198</v>
      </c>
      <c r="Q29" s="309" t="s">
        <v>198</v>
      </c>
      <c r="R29" s="309" t="s">
        <v>198</v>
      </c>
      <c r="S29" s="223" t="s">
        <v>195</v>
      </c>
      <c r="T29" s="228">
        <v>11</v>
      </c>
      <c r="U29" s="229" t="e">
        <v>#DIV/0!</v>
      </c>
      <c r="V29" s="262" t="e">
        <v>#DIV/0!</v>
      </c>
      <c r="W29" s="229"/>
      <c r="X29" s="262" t="s">
        <v>202</v>
      </c>
      <c r="Y29" s="229"/>
      <c r="Z29" s="231"/>
      <c r="AA29" s="229" t="e">
        <v>#DIV/0!</v>
      </c>
      <c r="AB29" s="240" t="e">
        <v>#DIV/0!</v>
      </c>
      <c r="AC29" s="255"/>
      <c r="AD29" s="240"/>
      <c r="AE29" s="255"/>
      <c r="AF29" s="240"/>
      <c r="AG29" s="253"/>
      <c r="AH29" s="254">
        <v>0.32320000000000004</v>
      </c>
      <c r="AI29" s="229"/>
      <c r="AJ29" s="262" t="s">
        <v>202</v>
      </c>
      <c r="AK29" s="229"/>
      <c r="AL29" s="231" t="s">
        <v>202</v>
      </c>
      <c r="AM29" s="229"/>
      <c r="AN29" s="142" t="s">
        <v>202</v>
      </c>
      <c r="AO29" s="229"/>
      <c r="AP29" s="236" t="s">
        <v>202</v>
      </c>
      <c r="AQ29" s="242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3"/>
      <c r="BJ29" s="243"/>
      <c r="BK29" s="243"/>
      <c r="BL29" s="243"/>
      <c r="BM29" s="243"/>
      <c r="BN29" s="243"/>
      <c r="BO29" s="243"/>
      <c r="BP29" s="243"/>
      <c r="BQ29" s="243"/>
      <c r="BR29" s="243"/>
      <c r="BS29" s="243"/>
      <c r="BT29" s="243"/>
      <c r="BU29" s="244"/>
    </row>
    <row r="30" spans="1:74" ht="21.95" customHeight="1">
      <c r="A30" s="259">
        <v>12</v>
      </c>
      <c r="B30" s="260" t="s">
        <v>168</v>
      </c>
      <c r="C30" s="221">
        <v>45001</v>
      </c>
      <c r="D30" s="238">
        <v>0.45</v>
      </c>
      <c r="E30" s="223">
        <v>13.7</v>
      </c>
      <c r="F30" s="223">
        <v>65</v>
      </c>
      <c r="G30" s="224">
        <v>1013</v>
      </c>
      <c r="H30" s="223">
        <v>0</v>
      </c>
      <c r="I30" s="310" t="s">
        <v>163</v>
      </c>
      <c r="J30" s="297" t="s">
        <v>186</v>
      </c>
      <c r="K30" s="210">
        <v>135</v>
      </c>
      <c r="L30" s="239">
        <v>13.5</v>
      </c>
      <c r="M30" s="223">
        <v>100</v>
      </c>
      <c r="N30" s="309" t="s">
        <v>198</v>
      </c>
      <c r="O30" s="309" t="s">
        <v>198</v>
      </c>
      <c r="P30" s="309" t="s">
        <v>198</v>
      </c>
      <c r="Q30" s="309" t="s">
        <v>198</v>
      </c>
      <c r="R30" s="309" t="s">
        <v>198</v>
      </c>
      <c r="S30" s="223" t="s">
        <v>195</v>
      </c>
      <c r="T30" s="228">
        <v>12</v>
      </c>
      <c r="U30" s="229" t="e">
        <v>#DIV/0!</v>
      </c>
      <c r="V30" s="262" t="e">
        <v>#DIV/0!</v>
      </c>
      <c r="W30" s="229"/>
      <c r="X30" s="262" t="s">
        <v>202</v>
      </c>
      <c r="Y30" s="229"/>
      <c r="Z30" s="231"/>
      <c r="AA30" s="229" t="e">
        <v>#DIV/0!</v>
      </c>
      <c r="AB30" s="240" t="e">
        <v>#DIV/0!</v>
      </c>
      <c r="AC30" s="255"/>
      <c r="AD30" s="240"/>
      <c r="AE30" s="255"/>
      <c r="AF30" s="240"/>
      <c r="AG30" s="253"/>
      <c r="AH30" s="254">
        <v>7.7000000000000027E-2</v>
      </c>
      <c r="AI30" s="229"/>
      <c r="AJ30" s="262" t="s">
        <v>202</v>
      </c>
      <c r="AK30" s="229"/>
      <c r="AL30" s="231" t="s">
        <v>202</v>
      </c>
      <c r="AM30" s="229"/>
      <c r="AN30" s="142" t="s">
        <v>202</v>
      </c>
      <c r="AO30" s="229"/>
      <c r="AP30" s="236" t="s">
        <v>202</v>
      </c>
      <c r="AQ30" s="245"/>
    </row>
    <row r="31" spans="1:74" ht="21.95" customHeight="1">
      <c r="A31" s="259">
        <v>13</v>
      </c>
      <c r="B31" s="261" t="s">
        <v>169</v>
      </c>
      <c r="C31" s="221">
        <v>45000</v>
      </c>
      <c r="D31" s="222">
        <v>0.65555555555555556</v>
      </c>
      <c r="E31" s="223">
        <v>18.3</v>
      </c>
      <c r="F31" s="223">
        <v>75</v>
      </c>
      <c r="G31" s="224">
        <v>1013</v>
      </c>
      <c r="H31" s="223">
        <v>1.3</v>
      </c>
      <c r="I31" s="310" t="s">
        <v>199</v>
      </c>
      <c r="J31" s="297" t="s">
        <v>200</v>
      </c>
      <c r="K31" s="210">
        <v>115</v>
      </c>
      <c r="L31" s="225">
        <v>18.5</v>
      </c>
      <c r="M31" s="241" t="s">
        <v>156</v>
      </c>
      <c r="N31" s="226">
        <v>17.28</v>
      </c>
      <c r="O31" s="223">
        <v>92.1</v>
      </c>
      <c r="P31" s="309">
        <v>7.83</v>
      </c>
      <c r="Q31" s="309">
        <v>9.5299999999999994</v>
      </c>
      <c r="R31" s="223">
        <v>99.1</v>
      </c>
      <c r="S31" s="308" t="s">
        <v>195</v>
      </c>
      <c r="T31" s="228">
        <v>13</v>
      </c>
      <c r="U31" s="229" t="e">
        <v>#DIV/0!</v>
      </c>
      <c r="V31" s="262" t="e">
        <v>#DIV/0!</v>
      </c>
      <c r="W31" s="229"/>
      <c r="X31" s="262" t="s">
        <v>202</v>
      </c>
      <c r="Y31" s="229"/>
      <c r="Z31" s="231"/>
      <c r="AA31" s="229" t="e">
        <v>#DIV/0!</v>
      </c>
      <c r="AB31" s="240" t="e">
        <v>#DIV/0!</v>
      </c>
      <c r="AC31" s="255"/>
      <c r="AD31" s="240"/>
      <c r="AE31" s="255"/>
      <c r="AF31" s="240"/>
      <c r="AG31" s="253"/>
      <c r="AH31" s="254">
        <v>0.37135000000000007</v>
      </c>
      <c r="AI31" s="229"/>
      <c r="AJ31" s="262" t="s">
        <v>202</v>
      </c>
      <c r="AK31" s="229"/>
      <c r="AL31" s="231" t="s">
        <v>202</v>
      </c>
      <c r="AM31" s="229"/>
      <c r="AN31" s="142" t="s">
        <v>202</v>
      </c>
      <c r="AO31" s="229"/>
      <c r="AP31" s="236" t="s">
        <v>202</v>
      </c>
      <c r="AQ31" s="245"/>
      <c r="AS31" s="295" t="s">
        <v>149</v>
      </c>
      <c r="AT31" s="294"/>
      <c r="AU31" s="294"/>
      <c r="AV31" s="294"/>
      <c r="AW31" s="294"/>
      <c r="AX31" s="294"/>
      <c r="AY31" s="294"/>
      <c r="AZ31" s="294"/>
      <c r="BA31" s="294"/>
      <c r="BB31" s="294"/>
      <c r="BC31" s="294"/>
      <c r="BD31" s="294"/>
      <c r="BE31" s="294"/>
      <c r="BF31" s="294"/>
      <c r="BG31" s="294"/>
      <c r="BH31" s="294"/>
      <c r="BI31" s="294"/>
      <c r="BJ31" s="294"/>
    </row>
    <row r="32" spans="1:74" ht="21.95" customHeight="1">
      <c r="A32" s="259">
        <v>14</v>
      </c>
      <c r="B32" s="261" t="s">
        <v>170</v>
      </c>
      <c r="C32" s="221">
        <v>45000</v>
      </c>
      <c r="D32" s="222">
        <v>0.65555555555555556</v>
      </c>
      <c r="E32" s="223">
        <v>18.3</v>
      </c>
      <c r="F32" s="223">
        <v>75</v>
      </c>
      <c r="G32" s="224">
        <v>1013</v>
      </c>
      <c r="H32" s="223">
        <v>1.3</v>
      </c>
      <c r="I32" s="310" t="s">
        <v>199</v>
      </c>
      <c r="J32" s="297" t="s">
        <v>200</v>
      </c>
      <c r="K32" s="210">
        <v>115</v>
      </c>
      <c r="L32" s="225">
        <v>18.5</v>
      </c>
      <c r="M32" s="223">
        <v>15</v>
      </c>
      <c r="N32" s="226">
        <v>17.149999999999999</v>
      </c>
      <c r="O32" s="223">
        <v>92.2</v>
      </c>
      <c r="P32" s="227">
        <v>7.83</v>
      </c>
      <c r="Q32" s="226">
        <v>9.44</v>
      </c>
      <c r="R32" s="223">
        <v>98.08</v>
      </c>
      <c r="S32" s="308" t="s">
        <v>195</v>
      </c>
      <c r="T32" s="228">
        <v>14</v>
      </c>
      <c r="U32" s="229" t="e">
        <v>#DIV/0!</v>
      </c>
      <c r="V32" s="262" t="e">
        <v>#DIV/0!</v>
      </c>
      <c r="W32" s="229"/>
      <c r="X32" s="262" t="s">
        <v>202</v>
      </c>
      <c r="Y32" s="229"/>
      <c r="Z32" s="231"/>
      <c r="AA32" s="229" t="e">
        <v>#DIV/0!</v>
      </c>
      <c r="AB32" s="240" t="e">
        <v>#DIV/0!</v>
      </c>
      <c r="AC32" s="255"/>
      <c r="AD32" s="240"/>
      <c r="AE32" s="255"/>
      <c r="AF32" s="240"/>
      <c r="AG32" s="253"/>
      <c r="AH32" s="254">
        <v>0.46895000000000009</v>
      </c>
      <c r="AI32" s="229"/>
      <c r="AJ32" s="262" t="s">
        <v>202</v>
      </c>
      <c r="AK32" s="229"/>
      <c r="AL32" s="231" t="s">
        <v>202</v>
      </c>
      <c r="AM32" s="229"/>
      <c r="AN32" s="142" t="s">
        <v>202</v>
      </c>
      <c r="AO32" s="229"/>
      <c r="AP32" s="236" t="s">
        <v>202</v>
      </c>
      <c r="AQ32" s="245"/>
      <c r="AS32" s="295" t="s">
        <v>150</v>
      </c>
      <c r="AT32" s="294"/>
      <c r="AU32" s="294"/>
      <c r="AV32" s="294"/>
      <c r="AW32" s="294"/>
      <c r="AX32" s="294"/>
      <c r="AY32" s="294"/>
      <c r="AZ32" s="294"/>
      <c r="BA32" s="294"/>
      <c r="BB32" s="294"/>
      <c r="BC32" s="294"/>
      <c r="BD32" s="294"/>
      <c r="BE32" s="294"/>
      <c r="BF32" s="294"/>
      <c r="BG32" s="294"/>
      <c r="BH32" s="294"/>
      <c r="BI32" s="294"/>
      <c r="BJ32" s="294"/>
    </row>
    <row r="33" spans="1:70" ht="21.95" customHeight="1">
      <c r="A33" s="259">
        <v>15</v>
      </c>
      <c r="B33" s="261" t="s">
        <v>171</v>
      </c>
      <c r="C33" s="221">
        <v>45000</v>
      </c>
      <c r="D33" s="222">
        <v>0.65555555555555556</v>
      </c>
      <c r="E33" s="223">
        <v>18.3</v>
      </c>
      <c r="F33" s="223">
        <v>75</v>
      </c>
      <c r="G33" s="224">
        <v>1013</v>
      </c>
      <c r="H33" s="223">
        <v>1.3</v>
      </c>
      <c r="I33" s="310" t="s">
        <v>199</v>
      </c>
      <c r="J33" s="297" t="s">
        <v>200</v>
      </c>
      <c r="K33" s="210">
        <v>115</v>
      </c>
      <c r="L33" s="225">
        <v>18.5</v>
      </c>
      <c r="M33" s="241">
        <v>30</v>
      </c>
      <c r="N33" s="226">
        <v>17.09</v>
      </c>
      <c r="O33" s="223">
        <v>92.05</v>
      </c>
      <c r="P33" s="227">
        <v>7.76</v>
      </c>
      <c r="Q33" s="226">
        <v>9.4</v>
      </c>
      <c r="R33" s="223">
        <v>97.5</v>
      </c>
      <c r="S33" s="308" t="s">
        <v>195</v>
      </c>
      <c r="T33" s="228">
        <v>15</v>
      </c>
      <c r="U33" s="229" t="e">
        <v>#DIV/0!</v>
      </c>
      <c r="V33" s="262" t="e">
        <v>#DIV/0!</v>
      </c>
      <c r="W33" s="229"/>
      <c r="X33" s="262" t="s">
        <v>202</v>
      </c>
      <c r="Y33" s="229"/>
      <c r="Z33" s="231"/>
      <c r="AA33" s="229" t="e">
        <v>#DIV/0!</v>
      </c>
      <c r="AB33" s="240" t="e">
        <v>#DIV/0!</v>
      </c>
      <c r="AC33" s="255"/>
      <c r="AD33" s="240"/>
      <c r="AE33" s="255"/>
      <c r="AF33" s="240"/>
      <c r="AG33" s="253"/>
      <c r="AH33" s="254">
        <v>0.52200000000000013</v>
      </c>
      <c r="AI33" s="229"/>
      <c r="AJ33" s="262" t="s">
        <v>202</v>
      </c>
      <c r="AK33" s="229"/>
      <c r="AL33" s="231" t="s">
        <v>202</v>
      </c>
      <c r="AM33" s="229"/>
      <c r="AN33" s="142" t="s">
        <v>202</v>
      </c>
      <c r="AO33" s="229"/>
      <c r="AP33" s="236" t="s">
        <v>202</v>
      </c>
      <c r="AQ33" s="245"/>
      <c r="AS33" s="295" t="s">
        <v>151</v>
      </c>
      <c r="AT33" s="294"/>
      <c r="AU33" s="294"/>
      <c r="AV33" s="294"/>
      <c r="AW33" s="294"/>
      <c r="AX33" s="294"/>
      <c r="AY33" s="294"/>
      <c r="AZ33" s="294"/>
      <c r="BA33" s="294"/>
      <c r="BB33" s="294"/>
      <c r="BC33" s="294"/>
      <c r="BD33" s="294"/>
      <c r="BE33" s="294"/>
      <c r="BF33" s="294"/>
      <c r="BG33" s="294"/>
      <c r="BH33" s="294"/>
      <c r="BI33" s="294"/>
      <c r="BJ33" s="294"/>
    </row>
    <row r="34" spans="1:70" ht="21.95" customHeight="1">
      <c r="A34" s="259">
        <v>16</v>
      </c>
      <c r="B34" s="304" t="s">
        <v>172</v>
      </c>
      <c r="C34" s="221">
        <v>45000</v>
      </c>
      <c r="D34" s="222">
        <v>0.65555555555555556</v>
      </c>
      <c r="E34" s="223">
        <v>18.3</v>
      </c>
      <c r="F34" s="223">
        <v>75</v>
      </c>
      <c r="G34" s="224">
        <v>1013</v>
      </c>
      <c r="H34" s="223">
        <v>1.3</v>
      </c>
      <c r="I34" s="310" t="s">
        <v>199</v>
      </c>
      <c r="J34" s="297" t="s">
        <v>200</v>
      </c>
      <c r="K34" s="210">
        <v>115</v>
      </c>
      <c r="L34" s="225">
        <v>18.5</v>
      </c>
      <c r="M34" s="223">
        <v>50</v>
      </c>
      <c r="N34" s="226">
        <v>11.68</v>
      </c>
      <c r="O34" s="223">
        <v>91.4</v>
      </c>
      <c r="P34" s="227">
        <v>7.56</v>
      </c>
      <c r="Q34" s="226">
        <v>9.93</v>
      </c>
      <c r="R34" s="223">
        <v>91.45</v>
      </c>
      <c r="S34" s="223" t="s">
        <v>195</v>
      </c>
      <c r="T34" s="228">
        <v>16</v>
      </c>
      <c r="U34" s="229" t="e">
        <v>#DIV/0!</v>
      </c>
      <c r="V34" s="262" t="e">
        <v>#DIV/0!</v>
      </c>
      <c r="W34" s="229"/>
      <c r="X34" s="262" t="s">
        <v>202</v>
      </c>
      <c r="Y34" s="229"/>
      <c r="Z34" s="231"/>
      <c r="AA34" s="229" t="e">
        <v>#DIV/0!</v>
      </c>
      <c r="AB34" s="240" t="e">
        <v>#DIV/0!</v>
      </c>
      <c r="AC34" s="255"/>
      <c r="AD34" s="240"/>
      <c r="AE34" s="255"/>
      <c r="AF34" s="240"/>
      <c r="AG34" s="253"/>
      <c r="AH34" s="254">
        <v>0.86865000000000014</v>
      </c>
      <c r="AI34" s="229"/>
      <c r="AJ34" s="262" t="s">
        <v>202</v>
      </c>
      <c r="AK34" s="229"/>
      <c r="AL34" s="231" t="s">
        <v>202</v>
      </c>
      <c r="AM34" s="229"/>
      <c r="AN34" s="142" t="s">
        <v>202</v>
      </c>
      <c r="AO34" s="229"/>
      <c r="AP34" s="236" t="s">
        <v>202</v>
      </c>
      <c r="AQ34" s="245"/>
      <c r="AS34" s="294"/>
      <c r="AT34" s="294"/>
      <c r="AU34" s="294"/>
      <c r="AV34" s="294"/>
      <c r="AW34" s="294"/>
      <c r="AX34" s="294"/>
      <c r="AY34" s="294"/>
      <c r="AZ34" s="294"/>
      <c r="BA34" s="294"/>
      <c r="BB34" s="294"/>
      <c r="BC34" s="294"/>
      <c r="BD34" s="294"/>
      <c r="BE34" s="294"/>
      <c r="BF34" s="294"/>
      <c r="BG34" s="294"/>
      <c r="BH34" s="294"/>
      <c r="BI34" s="294"/>
      <c r="BJ34" s="294"/>
    </row>
    <row r="35" spans="1:70" ht="21.95" customHeight="1" thickBot="1">
      <c r="A35" s="259">
        <v>17</v>
      </c>
      <c r="B35" s="304" t="s">
        <v>173</v>
      </c>
      <c r="C35" s="221">
        <v>45000</v>
      </c>
      <c r="D35" s="222">
        <v>0.65555555555555556</v>
      </c>
      <c r="E35" s="223">
        <v>18.3</v>
      </c>
      <c r="F35" s="223">
        <v>75</v>
      </c>
      <c r="G35" s="224">
        <v>1013</v>
      </c>
      <c r="H35" s="223">
        <v>1.3</v>
      </c>
      <c r="I35" s="310" t="s">
        <v>199</v>
      </c>
      <c r="J35" s="297" t="s">
        <v>200</v>
      </c>
      <c r="K35" s="210">
        <v>115</v>
      </c>
      <c r="L35" s="225">
        <v>18.5</v>
      </c>
      <c r="M35" s="223">
        <v>80</v>
      </c>
      <c r="N35" s="226">
        <v>10.74</v>
      </c>
      <c r="O35" s="223">
        <v>91.55</v>
      </c>
      <c r="P35" s="227">
        <v>7.57</v>
      </c>
      <c r="Q35" s="226">
        <v>9.93</v>
      </c>
      <c r="R35" s="223">
        <v>89.5</v>
      </c>
      <c r="S35" s="223" t="s">
        <v>195</v>
      </c>
      <c r="T35" s="228">
        <v>17</v>
      </c>
      <c r="U35" s="229" t="e">
        <v>#DIV/0!</v>
      </c>
      <c r="V35" s="262" t="e">
        <v>#DIV/0!</v>
      </c>
      <c r="W35" s="229"/>
      <c r="X35" s="262" t="s">
        <v>202</v>
      </c>
      <c r="Y35" s="229"/>
      <c r="Z35" s="231"/>
      <c r="AA35" s="229" t="e">
        <v>#DIV/0!</v>
      </c>
      <c r="AB35" s="240" t="e">
        <v>#DIV/0!</v>
      </c>
      <c r="AC35" s="255"/>
      <c r="AD35" s="240"/>
      <c r="AE35" s="255"/>
      <c r="AF35" s="240"/>
      <c r="AG35" s="253"/>
      <c r="AH35" s="254">
        <v>0.24104999999999999</v>
      </c>
      <c r="AI35" s="229"/>
      <c r="AJ35" s="262" t="s">
        <v>202</v>
      </c>
      <c r="AK35" s="229"/>
      <c r="AL35" s="231" t="s">
        <v>202</v>
      </c>
      <c r="AM35" s="229"/>
      <c r="AN35" s="142" t="s">
        <v>202</v>
      </c>
      <c r="AO35" s="229"/>
      <c r="AP35" s="236" t="s">
        <v>202</v>
      </c>
      <c r="AQ35" s="245"/>
      <c r="AS35" s="295" t="s">
        <v>115</v>
      </c>
      <c r="AT35" s="294"/>
      <c r="AU35" s="294"/>
      <c r="AV35" s="294"/>
      <c r="AW35" s="294"/>
      <c r="AX35" s="294"/>
      <c r="AY35" s="294"/>
      <c r="AZ35" s="294"/>
      <c r="BA35" s="294"/>
      <c r="BB35" s="294"/>
      <c r="BC35" s="294"/>
      <c r="BD35" s="294"/>
      <c r="BE35" s="294"/>
      <c r="BF35" s="294"/>
      <c r="BG35" s="3"/>
      <c r="BH35" s="294"/>
      <c r="BI35" s="294"/>
      <c r="BJ35" s="294"/>
    </row>
    <row r="36" spans="1:70" ht="21.95" customHeight="1" thickBot="1">
      <c r="A36" s="259">
        <v>18</v>
      </c>
      <c r="B36" s="261" t="s">
        <v>174</v>
      </c>
      <c r="C36" s="221">
        <v>45000</v>
      </c>
      <c r="D36" s="222">
        <v>0.65555555555555556</v>
      </c>
      <c r="E36" s="223">
        <v>18.3</v>
      </c>
      <c r="F36" s="223">
        <v>75</v>
      </c>
      <c r="G36" s="224">
        <v>1013</v>
      </c>
      <c r="H36" s="223">
        <v>1.3</v>
      </c>
      <c r="I36" s="310" t="s">
        <v>199</v>
      </c>
      <c r="J36" s="297" t="s">
        <v>200</v>
      </c>
      <c r="K36" s="210">
        <v>115</v>
      </c>
      <c r="L36" s="225">
        <v>18.5</v>
      </c>
      <c r="M36" s="241">
        <v>100</v>
      </c>
      <c r="N36" s="226">
        <v>10.67</v>
      </c>
      <c r="O36" s="223">
        <v>91.65</v>
      </c>
      <c r="P36" s="227">
        <v>7.56</v>
      </c>
      <c r="Q36" s="226">
        <v>9.92</v>
      </c>
      <c r="R36" s="223">
        <v>89.3</v>
      </c>
      <c r="S36" s="223" t="s">
        <v>195</v>
      </c>
      <c r="T36" s="228">
        <v>18</v>
      </c>
      <c r="U36" s="229" t="e">
        <v>#DIV/0!</v>
      </c>
      <c r="V36" s="262" t="e">
        <v>#DIV/0!</v>
      </c>
      <c r="W36" s="229"/>
      <c r="X36" s="262" t="s">
        <v>202</v>
      </c>
      <c r="Y36" s="229"/>
      <c r="Z36" s="231"/>
      <c r="AA36" s="229" t="e">
        <v>#DIV/0!</v>
      </c>
      <c r="AB36" s="240" t="e">
        <v>#DIV/0!</v>
      </c>
      <c r="AC36" s="255"/>
      <c r="AD36" s="240"/>
      <c r="AE36" s="255"/>
      <c r="AF36" s="240"/>
      <c r="AG36" s="253"/>
      <c r="AH36" s="254">
        <v>0.10095000000000001</v>
      </c>
      <c r="AI36" s="229"/>
      <c r="AJ36" s="262" t="s">
        <v>202</v>
      </c>
      <c r="AK36" s="229"/>
      <c r="AL36" s="231" t="s">
        <v>202</v>
      </c>
      <c r="AM36" s="229"/>
      <c r="AN36" s="142" t="s">
        <v>202</v>
      </c>
      <c r="AO36" s="229"/>
      <c r="AP36" s="236" t="s">
        <v>202</v>
      </c>
      <c r="AQ36" s="245"/>
      <c r="AS36" s="295" t="s">
        <v>135</v>
      </c>
      <c r="AT36" s="294"/>
      <c r="AU36" s="294"/>
      <c r="AV36" s="294"/>
      <c r="AW36" s="294"/>
      <c r="AX36" s="294"/>
      <c r="AY36" s="294"/>
      <c r="AZ36" s="294"/>
      <c r="BA36" s="295" t="s">
        <v>136</v>
      </c>
      <c r="BB36" s="294"/>
      <c r="BC36" s="294"/>
      <c r="BD36" s="306" t="s">
        <v>196</v>
      </c>
      <c r="BE36" s="294"/>
      <c r="BF36" s="294"/>
      <c r="BG36" s="295" t="s">
        <v>137</v>
      </c>
      <c r="BH36" s="294"/>
      <c r="BI36" s="294"/>
      <c r="BJ36" s="248"/>
    </row>
    <row r="37" spans="1:70" ht="21.95" customHeight="1">
      <c r="A37" s="259">
        <v>19</v>
      </c>
      <c r="B37" s="261" t="s">
        <v>175</v>
      </c>
      <c r="C37" s="221">
        <v>45001</v>
      </c>
      <c r="D37" s="238">
        <v>0.70000000000000007</v>
      </c>
      <c r="E37" s="241">
        <v>18.7</v>
      </c>
      <c r="F37" s="223">
        <v>64.900000000000006</v>
      </c>
      <c r="G37" s="224">
        <v>1013</v>
      </c>
      <c r="H37" s="223">
        <v>0.9</v>
      </c>
      <c r="I37" s="310" t="s">
        <v>163</v>
      </c>
      <c r="J37" s="297" t="s">
        <v>186</v>
      </c>
      <c r="K37" s="241">
        <v>112</v>
      </c>
      <c r="L37" s="239">
        <v>17</v>
      </c>
      <c r="M37" s="223" t="s">
        <v>156</v>
      </c>
      <c r="N37" s="309" t="s">
        <v>198</v>
      </c>
      <c r="O37" s="309" t="s">
        <v>198</v>
      </c>
      <c r="P37" s="309" t="s">
        <v>198</v>
      </c>
      <c r="Q37" s="309" t="s">
        <v>198</v>
      </c>
      <c r="R37" s="226" t="s">
        <v>198</v>
      </c>
      <c r="S37" s="223" t="s">
        <v>195</v>
      </c>
      <c r="T37" s="228">
        <v>19</v>
      </c>
      <c r="U37" s="229" t="e">
        <v>#DIV/0!</v>
      </c>
      <c r="V37" s="262" t="e">
        <v>#DIV/0!</v>
      </c>
      <c r="W37" s="229"/>
      <c r="X37" s="262" t="s">
        <v>202</v>
      </c>
      <c r="Y37" s="229"/>
      <c r="Z37" s="231"/>
      <c r="AA37" s="229" t="e">
        <v>#DIV/0!</v>
      </c>
      <c r="AB37" s="240" t="e">
        <v>#DIV/0!</v>
      </c>
      <c r="AC37" s="255"/>
      <c r="AD37" s="240"/>
      <c r="AE37" s="255"/>
      <c r="AF37" s="240"/>
      <c r="AG37" s="253"/>
      <c r="AH37" s="254">
        <v>0.46355000000000007</v>
      </c>
      <c r="AI37" s="229"/>
      <c r="AJ37" s="262" t="s">
        <v>202</v>
      </c>
      <c r="AK37" s="229"/>
      <c r="AL37" s="231" t="s">
        <v>202</v>
      </c>
      <c r="AM37" s="229"/>
      <c r="AN37" s="142" t="s">
        <v>202</v>
      </c>
      <c r="AO37" s="229"/>
      <c r="AP37" s="236" t="s">
        <v>202</v>
      </c>
      <c r="AQ37" s="245"/>
      <c r="AS37" s="298"/>
    </row>
    <row r="38" spans="1:70" ht="21.95" customHeight="1">
      <c r="A38" s="259">
        <v>20</v>
      </c>
      <c r="B38" s="261" t="s">
        <v>176</v>
      </c>
      <c r="C38" s="221">
        <v>45001</v>
      </c>
      <c r="D38" s="238">
        <v>0.70000000000000007</v>
      </c>
      <c r="E38" s="241">
        <v>18.7</v>
      </c>
      <c r="F38" s="223">
        <v>64.900000000000006</v>
      </c>
      <c r="G38" s="224">
        <v>1013</v>
      </c>
      <c r="H38" s="223">
        <v>0.9</v>
      </c>
      <c r="I38" s="310" t="s">
        <v>163</v>
      </c>
      <c r="J38" s="297" t="s">
        <v>186</v>
      </c>
      <c r="K38" s="241">
        <v>112</v>
      </c>
      <c r="L38" s="239">
        <v>17</v>
      </c>
      <c r="M38" s="241">
        <v>15</v>
      </c>
      <c r="N38" s="309" t="s">
        <v>198</v>
      </c>
      <c r="O38" s="309" t="s">
        <v>198</v>
      </c>
      <c r="P38" s="309" t="s">
        <v>198</v>
      </c>
      <c r="Q38" s="309" t="s">
        <v>198</v>
      </c>
      <c r="R38" s="226" t="s">
        <v>198</v>
      </c>
      <c r="S38" s="223" t="s">
        <v>195</v>
      </c>
      <c r="T38" s="228">
        <v>20</v>
      </c>
      <c r="U38" s="229" t="e">
        <v>#DIV/0!</v>
      </c>
      <c r="V38" s="262" t="e">
        <v>#DIV/0!</v>
      </c>
      <c r="W38" s="229"/>
      <c r="X38" s="262" t="s">
        <v>202</v>
      </c>
      <c r="Y38" s="229"/>
      <c r="Z38" s="231"/>
      <c r="AA38" s="229" t="e">
        <v>#DIV/0!</v>
      </c>
      <c r="AB38" s="240" t="e">
        <v>#DIV/0!</v>
      </c>
      <c r="AC38" s="255"/>
      <c r="AD38" s="240"/>
      <c r="AE38" s="255"/>
      <c r="AF38" s="240"/>
      <c r="AG38" s="253"/>
      <c r="AH38" s="254">
        <v>0.54595000000000005</v>
      </c>
      <c r="AI38" s="229"/>
      <c r="AJ38" s="262" t="s">
        <v>202</v>
      </c>
      <c r="AK38" s="229"/>
      <c r="AL38" s="231" t="s">
        <v>202</v>
      </c>
      <c r="AM38" s="229"/>
      <c r="AN38" s="142" t="s">
        <v>202</v>
      </c>
      <c r="AO38" s="229"/>
      <c r="AP38" s="236" t="s">
        <v>202</v>
      </c>
      <c r="AQ38" s="245"/>
      <c r="AS38" s="295"/>
      <c r="AT38" s="294"/>
      <c r="AU38" s="294"/>
      <c r="AV38" s="294"/>
      <c r="AW38" s="294"/>
      <c r="AX38" s="294"/>
      <c r="AY38" s="294"/>
      <c r="AZ38" s="294"/>
      <c r="BA38" s="295"/>
      <c r="BB38" s="294"/>
      <c r="BC38" s="294"/>
      <c r="BD38" s="300"/>
      <c r="BE38" s="1"/>
      <c r="BF38" s="1"/>
      <c r="BG38" s="301"/>
      <c r="BH38" s="1"/>
      <c r="BI38" s="1"/>
      <c r="BJ38" s="300"/>
      <c r="BK38" s="3"/>
    </row>
    <row r="39" spans="1:70" ht="21.95" customHeight="1">
      <c r="A39" s="259">
        <v>21</v>
      </c>
      <c r="B39" s="260" t="s">
        <v>177</v>
      </c>
      <c r="C39" s="221">
        <v>45001</v>
      </c>
      <c r="D39" s="238">
        <v>0.70000000000000007</v>
      </c>
      <c r="E39" s="241">
        <v>18.7</v>
      </c>
      <c r="F39" s="223">
        <v>64.900000000000006</v>
      </c>
      <c r="G39" s="224">
        <v>1013</v>
      </c>
      <c r="H39" s="223">
        <v>0.9</v>
      </c>
      <c r="I39" s="310" t="s">
        <v>163</v>
      </c>
      <c r="J39" s="297" t="s">
        <v>186</v>
      </c>
      <c r="K39" s="241">
        <v>112</v>
      </c>
      <c r="L39" s="239">
        <v>17</v>
      </c>
      <c r="M39" s="223">
        <v>30</v>
      </c>
      <c r="N39" s="309" t="s">
        <v>198</v>
      </c>
      <c r="O39" s="309" t="s">
        <v>198</v>
      </c>
      <c r="P39" s="309" t="s">
        <v>198</v>
      </c>
      <c r="Q39" s="309" t="s">
        <v>198</v>
      </c>
      <c r="R39" s="226" t="s">
        <v>198</v>
      </c>
      <c r="S39" s="223" t="s">
        <v>195</v>
      </c>
      <c r="T39" s="228">
        <v>21</v>
      </c>
      <c r="U39" s="229" t="e">
        <v>#DIV/0!</v>
      </c>
      <c r="V39" s="262" t="e">
        <v>#DIV/0!</v>
      </c>
      <c r="W39" s="229"/>
      <c r="X39" s="262" t="s">
        <v>202</v>
      </c>
      <c r="Y39" s="229"/>
      <c r="Z39" s="231"/>
      <c r="AA39" s="229" t="e">
        <v>#DIV/0!</v>
      </c>
      <c r="AB39" s="240" t="e">
        <v>#DIV/0!</v>
      </c>
      <c r="AC39" s="255"/>
      <c r="AD39" s="240"/>
      <c r="AE39" s="255"/>
      <c r="AF39" s="240"/>
      <c r="AG39" s="253"/>
      <c r="AH39" s="254">
        <v>0.55600000000000005</v>
      </c>
      <c r="AI39" s="229"/>
      <c r="AJ39" s="262" t="s">
        <v>202</v>
      </c>
      <c r="AK39" s="229"/>
      <c r="AL39" s="231" t="s">
        <v>202</v>
      </c>
      <c r="AM39" s="229"/>
      <c r="AN39" s="142" t="s">
        <v>202</v>
      </c>
      <c r="AO39" s="229"/>
      <c r="AP39" s="236" t="s">
        <v>202</v>
      </c>
      <c r="AQ39" s="245"/>
      <c r="AS39" s="298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9">
        <v>22</v>
      </c>
      <c r="B40" s="260" t="s">
        <v>178</v>
      </c>
      <c r="C40" s="221">
        <v>45001</v>
      </c>
      <c r="D40" s="238">
        <v>0.70000000000000007</v>
      </c>
      <c r="E40" s="241">
        <v>18.7</v>
      </c>
      <c r="F40" s="223">
        <v>64.900000000000006</v>
      </c>
      <c r="G40" s="224">
        <v>1013</v>
      </c>
      <c r="H40" s="223">
        <v>0.9</v>
      </c>
      <c r="I40" s="310" t="s">
        <v>163</v>
      </c>
      <c r="J40" s="297" t="s">
        <v>186</v>
      </c>
      <c r="K40" s="241">
        <v>112</v>
      </c>
      <c r="L40" s="239">
        <v>17</v>
      </c>
      <c r="M40" s="223">
        <v>50</v>
      </c>
      <c r="N40" s="309" t="s">
        <v>198</v>
      </c>
      <c r="O40" s="309" t="s">
        <v>198</v>
      </c>
      <c r="P40" s="309" t="s">
        <v>198</v>
      </c>
      <c r="Q40" s="309" t="s">
        <v>198</v>
      </c>
      <c r="R40" s="226" t="s">
        <v>198</v>
      </c>
      <c r="S40" s="223" t="s">
        <v>195</v>
      </c>
      <c r="T40" s="228">
        <v>22</v>
      </c>
      <c r="U40" s="229" t="e">
        <v>#DIV/0!</v>
      </c>
      <c r="V40" s="262" t="e">
        <v>#DIV/0!</v>
      </c>
      <c r="W40" s="229"/>
      <c r="X40" s="262" t="s">
        <v>202</v>
      </c>
      <c r="Y40" s="229"/>
      <c r="Z40" s="231"/>
      <c r="AA40" s="229" t="e">
        <v>#DIV/0!</v>
      </c>
      <c r="AB40" s="240" t="e">
        <v>#DIV/0!</v>
      </c>
      <c r="AC40" s="255"/>
      <c r="AD40" s="240"/>
      <c r="AE40" s="255"/>
      <c r="AF40" s="240"/>
      <c r="AG40" s="253"/>
      <c r="AH40" s="254">
        <v>0.7339500000000001</v>
      </c>
      <c r="AI40" s="229"/>
      <c r="AJ40" s="262" t="s">
        <v>202</v>
      </c>
      <c r="AK40" s="229"/>
      <c r="AL40" s="231" t="s">
        <v>202</v>
      </c>
      <c r="AM40" s="229"/>
      <c r="AN40" s="142" t="s">
        <v>202</v>
      </c>
      <c r="AO40" s="229"/>
      <c r="AP40" s="236" t="s">
        <v>202</v>
      </c>
      <c r="AQ40" s="245"/>
      <c r="BF40" s="3"/>
      <c r="BG40" s="3"/>
      <c r="BH40" s="3"/>
      <c r="BI40" s="3"/>
    </row>
    <row r="41" spans="1:70" ht="21.95" customHeight="1">
      <c r="A41" s="259">
        <v>23</v>
      </c>
      <c r="B41" s="260" t="s">
        <v>179</v>
      </c>
      <c r="C41" s="221">
        <v>45001</v>
      </c>
      <c r="D41" s="238">
        <v>0.70000000000000007</v>
      </c>
      <c r="E41" s="241">
        <v>18.7</v>
      </c>
      <c r="F41" s="223">
        <v>64.900000000000006</v>
      </c>
      <c r="G41" s="224">
        <v>1013</v>
      </c>
      <c r="H41" s="223">
        <v>0.9</v>
      </c>
      <c r="I41" s="310" t="s">
        <v>163</v>
      </c>
      <c r="J41" s="297" t="s">
        <v>186</v>
      </c>
      <c r="K41" s="241">
        <v>112</v>
      </c>
      <c r="L41" s="239">
        <v>17</v>
      </c>
      <c r="M41" s="223">
        <v>80</v>
      </c>
      <c r="N41" s="309" t="s">
        <v>198</v>
      </c>
      <c r="O41" s="309" t="s">
        <v>198</v>
      </c>
      <c r="P41" s="309" t="s">
        <v>198</v>
      </c>
      <c r="Q41" s="309" t="s">
        <v>198</v>
      </c>
      <c r="R41" s="226" t="s">
        <v>198</v>
      </c>
      <c r="S41" s="223" t="s">
        <v>195</v>
      </c>
      <c r="T41" s="228">
        <v>23</v>
      </c>
      <c r="U41" s="229" t="e">
        <v>#DIV/0!</v>
      </c>
      <c r="V41" s="262" t="e">
        <v>#DIV/0!</v>
      </c>
      <c r="W41" s="229"/>
      <c r="X41" s="262" t="s">
        <v>202</v>
      </c>
      <c r="Y41" s="229"/>
      <c r="Z41" s="231"/>
      <c r="AA41" s="229" t="e">
        <v>#DIV/0!</v>
      </c>
      <c r="AB41" s="240" t="e">
        <v>#DIV/0!</v>
      </c>
      <c r="AC41" s="255"/>
      <c r="AD41" s="240"/>
      <c r="AE41" s="255"/>
      <c r="AF41" s="240"/>
      <c r="AG41" s="253"/>
      <c r="AH41" s="254">
        <v>0.27554999999999996</v>
      </c>
      <c r="AI41" s="229"/>
      <c r="AJ41" s="262" t="s">
        <v>202</v>
      </c>
      <c r="AK41" s="229"/>
      <c r="AL41" s="231" t="s">
        <v>202</v>
      </c>
      <c r="AM41" s="229"/>
      <c r="AN41" s="142" t="s">
        <v>202</v>
      </c>
      <c r="AO41" s="229"/>
      <c r="AP41" s="236" t="s">
        <v>202</v>
      </c>
      <c r="AQ41" s="245"/>
      <c r="BF41" s="3"/>
      <c r="BG41" s="3"/>
      <c r="BH41" s="3"/>
      <c r="BI41" s="3"/>
    </row>
    <row r="42" spans="1:70" ht="21.95" customHeight="1">
      <c r="A42" s="259">
        <v>24</v>
      </c>
      <c r="B42" s="260" t="s">
        <v>180</v>
      </c>
      <c r="C42" s="221">
        <v>45001</v>
      </c>
      <c r="D42" s="238">
        <v>0.70000000000000007</v>
      </c>
      <c r="E42" s="241">
        <v>18.7</v>
      </c>
      <c r="F42" s="223">
        <v>64.900000000000006</v>
      </c>
      <c r="G42" s="224">
        <v>1013</v>
      </c>
      <c r="H42" s="223">
        <v>0.9</v>
      </c>
      <c r="I42" s="310" t="s">
        <v>163</v>
      </c>
      <c r="J42" s="297" t="s">
        <v>186</v>
      </c>
      <c r="K42" s="241">
        <v>112</v>
      </c>
      <c r="L42" s="239">
        <v>17</v>
      </c>
      <c r="M42" s="223">
        <v>100</v>
      </c>
      <c r="N42" s="309" t="s">
        <v>198</v>
      </c>
      <c r="O42" s="309" t="s">
        <v>198</v>
      </c>
      <c r="P42" s="309" t="s">
        <v>198</v>
      </c>
      <c r="Q42" s="309" t="s">
        <v>198</v>
      </c>
      <c r="R42" s="226" t="s">
        <v>198</v>
      </c>
      <c r="S42" s="223" t="s">
        <v>195</v>
      </c>
      <c r="T42" s="228">
        <v>24</v>
      </c>
      <c r="U42" s="229" t="e">
        <v>#DIV/0!</v>
      </c>
      <c r="V42" s="262" t="e">
        <v>#DIV/0!</v>
      </c>
      <c r="W42" s="229"/>
      <c r="X42" s="262" t="s">
        <v>202</v>
      </c>
      <c r="Y42" s="229"/>
      <c r="Z42" s="231"/>
      <c r="AA42" s="229" t="e">
        <v>#DIV/0!</v>
      </c>
      <c r="AB42" s="240" t="e">
        <v>#DIV/0!</v>
      </c>
      <c r="AC42" s="255"/>
      <c r="AD42" s="240"/>
      <c r="AE42" s="255"/>
      <c r="AF42" s="240"/>
      <c r="AG42" s="253"/>
      <c r="AH42" s="254">
        <v>0.13520000000000004</v>
      </c>
      <c r="AI42" s="229"/>
      <c r="AJ42" s="262" t="s">
        <v>202</v>
      </c>
      <c r="AK42" s="229"/>
      <c r="AL42" s="231" t="s">
        <v>202</v>
      </c>
      <c r="AM42" s="229"/>
      <c r="AN42" s="142" t="s">
        <v>202</v>
      </c>
      <c r="AO42" s="229"/>
      <c r="AP42" s="236" t="s">
        <v>202</v>
      </c>
      <c r="AQ42" s="245"/>
      <c r="BF42" s="3"/>
      <c r="BG42" s="3"/>
      <c r="BH42" s="3"/>
      <c r="BI42" s="3"/>
    </row>
    <row r="43" spans="1:70" ht="21.95" customHeight="1">
      <c r="A43" s="259">
        <v>25</v>
      </c>
      <c r="B43" s="260" t="s">
        <v>181</v>
      </c>
      <c r="C43" s="221">
        <v>45000</v>
      </c>
      <c r="D43" s="238">
        <v>0.5854166666666667</v>
      </c>
      <c r="E43" s="223">
        <v>13.7</v>
      </c>
      <c r="F43" s="223">
        <v>79</v>
      </c>
      <c r="G43" s="224">
        <v>1012</v>
      </c>
      <c r="H43" s="223">
        <v>3</v>
      </c>
      <c r="I43" s="310" t="s">
        <v>163</v>
      </c>
      <c r="J43" s="297" t="s">
        <v>186</v>
      </c>
      <c r="K43" s="223">
        <v>12.5</v>
      </c>
      <c r="L43" s="225">
        <v>14</v>
      </c>
      <c r="M43" s="223" t="s">
        <v>156</v>
      </c>
      <c r="N43" s="226">
        <v>17.45</v>
      </c>
      <c r="O43" s="223">
        <v>92.21</v>
      </c>
      <c r="P43" s="227">
        <v>7.84</v>
      </c>
      <c r="Q43" s="226">
        <v>9.51</v>
      </c>
      <c r="R43" s="223">
        <v>99.35</v>
      </c>
      <c r="S43" s="223" t="s">
        <v>195</v>
      </c>
      <c r="T43" s="228">
        <v>25</v>
      </c>
      <c r="U43" s="229" t="e">
        <v>#DIV/0!</v>
      </c>
      <c r="V43" s="262" t="e">
        <v>#DIV/0!</v>
      </c>
      <c r="W43" s="229"/>
      <c r="X43" s="262" t="s">
        <v>202</v>
      </c>
      <c r="Y43" s="229"/>
      <c r="Z43" s="231"/>
      <c r="AA43" s="229" t="e">
        <v>#DIV/0!</v>
      </c>
      <c r="AB43" s="240" t="e">
        <v>#DIV/0!</v>
      </c>
      <c r="AC43" s="255"/>
      <c r="AD43" s="240"/>
      <c r="AE43" s="255"/>
      <c r="AF43" s="240"/>
      <c r="AG43" s="253"/>
      <c r="AH43" s="254">
        <v>0.50190000000000012</v>
      </c>
      <c r="AI43" s="229"/>
      <c r="AJ43" s="262" t="s">
        <v>202</v>
      </c>
      <c r="AK43" s="229"/>
      <c r="AL43" s="231" t="s">
        <v>202</v>
      </c>
      <c r="AM43" s="229"/>
      <c r="AN43" s="142" t="s">
        <v>202</v>
      </c>
      <c r="AO43" s="229"/>
      <c r="AP43" s="236" t="s">
        <v>202</v>
      </c>
      <c r="AQ43" s="245"/>
      <c r="BF43" s="3"/>
      <c r="BG43" s="3"/>
      <c r="BH43" s="3"/>
      <c r="BI43" s="3"/>
    </row>
    <row r="44" spans="1:70" ht="21.95" customHeight="1">
      <c r="A44" s="259">
        <v>26</v>
      </c>
      <c r="B44" s="260" t="s">
        <v>182</v>
      </c>
      <c r="C44" s="221">
        <v>45000</v>
      </c>
      <c r="D44" s="238">
        <v>0.5854166666666667</v>
      </c>
      <c r="E44" s="223">
        <v>13.7</v>
      </c>
      <c r="F44" s="223">
        <v>79</v>
      </c>
      <c r="G44" s="224">
        <v>1012</v>
      </c>
      <c r="H44" s="223">
        <v>3</v>
      </c>
      <c r="I44" s="310" t="s">
        <v>163</v>
      </c>
      <c r="J44" s="297" t="s">
        <v>186</v>
      </c>
      <c r="K44" s="223">
        <v>12.5</v>
      </c>
      <c r="L44" s="225">
        <v>14</v>
      </c>
      <c r="M44" s="223">
        <v>10</v>
      </c>
      <c r="N44" s="226">
        <v>17.45</v>
      </c>
      <c r="O44" s="223">
        <v>92.25</v>
      </c>
      <c r="P44" s="227">
        <v>7.85</v>
      </c>
      <c r="Q44" s="226">
        <v>9.43</v>
      </c>
      <c r="R44" s="223">
        <v>98.45</v>
      </c>
      <c r="S44" s="223" t="s">
        <v>195</v>
      </c>
      <c r="T44" s="228">
        <v>26</v>
      </c>
      <c r="U44" s="229" t="e">
        <v>#DIV/0!</v>
      </c>
      <c r="V44" s="262" t="e">
        <v>#DIV/0!</v>
      </c>
      <c r="W44" s="229"/>
      <c r="X44" s="262" t="s">
        <v>202</v>
      </c>
      <c r="Y44" s="229"/>
      <c r="Z44" s="231"/>
      <c r="AA44" s="229" t="e">
        <v>#DIV/0!</v>
      </c>
      <c r="AB44" s="240" t="e">
        <v>#DIV/0!</v>
      </c>
      <c r="AC44" s="255"/>
      <c r="AD44" s="240"/>
      <c r="AE44" s="255"/>
      <c r="AF44" s="240"/>
      <c r="AG44" s="253"/>
      <c r="AH44" s="254">
        <v>0.48952112676056331</v>
      </c>
      <c r="AI44" s="229"/>
      <c r="AJ44" s="262" t="s">
        <v>202</v>
      </c>
      <c r="AK44" s="229"/>
      <c r="AL44" s="231" t="s">
        <v>202</v>
      </c>
      <c r="AM44" s="229"/>
      <c r="AN44" s="142" t="s">
        <v>202</v>
      </c>
      <c r="AO44" s="229"/>
      <c r="AP44" s="236" t="s">
        <v>202</v>
      </c>
      <c r="AQ44" s="245"/>
      <c r="BF44" s="3"/>
      <c r="BG44" s="3"/>
      <c r="BH44" s="3"/>
      <c r="BI44" s="3"/>
    </row>
    <row r="45" spans="1:70" ht="21.95" customHeight="1">
      <c r="A45" s="259">
        <v>27</v>
      </c>
      <c r="B45" s="305" t="s">
        <v>183</v>
      </c>
      <c r="C45" s="221">
        <v>45000</v>
      </c>
      <c r="D45" s="238">
        <v>0.5854166666666667</v>
      </c>
      <c r="E45" s="223">
        <v>13.7</v>
      </c>
      <c r="F45" s="223">
        <v>79</v>
      </c>
      <c r="G45" s="224">
        <v>1012</v>
      </c>
      <c r="H45" s="223">
        <v>3</v>
      </c>
      <c r="I45" s="310" t="s">
        <v>163</v>
      </c>
      <c r="J45" s="297" t="s">
        <v>186</v>
      </c>
      <c r="K45" s="223">
        <v>12.5</v>
      </c>
      <c r="L45" s="225">
        <v>14</v>
      </c>
      <c r="M45" s="241">
        <v>20</v>
      </c>
      <c r="N45" s="226">
        <v>17.45</v>
      </c>
      <c r="O45" s="223">
        <v>92.2</v>
      </c>
      <c r="P45" s="227">
        <v>7.85</v>
      </c>
      <c r="Q45" s="226">
        <v>9.35</v>
      </c>
      <c r="R45" s="223">
        <v>97.65</v>
      </c>
      <c r="S45" s="223" t="s">
        <v>195</v>
      </c>
      <c r="T45" s="228">
        <v>27</v>
      </c>
      <c r="U45" s="229" t="e">
        <v>#DIV/0!</v>
      </c>
      <c r="V45" s="262" t="e">
        <v>#DIV/0!</v>
      </c>
      <c r="W45" s="229"/>
      <c r="X45" s="262" t="s">
        <v>202</v>
      </c>
      <c r="Y45" s="229"/>
      <c r="Z45" s="231"/>
      <c r="AA45" s="229" t="e">
        <v>#DIV/0!</v>
      </c>
      <c r="AB45" s="240" t="e">
        <v>#DIV/0!</v>
      </c>
      <c r="AC45" s="255"/>
      <c r="AD45" s="240"/>
      <c r="AE45" s="255"/>
      <c r="AF45" s="240"/>
      <c r="AG45" s="253"/>
      <c r="AH45" s="254">
        <v>0.43960000000000005</v>
      </c>
      <c r="AI45" s="229"/>
      <c r="AJ45" s="262" t="s">
        <v>202</v>
      </c>
      <c r="AK45" s="229"/>
      <c r="AL45" s="231" t="s">
        <v>202</v>
      </c>
      <c r="AM45" s="229"/>
      <c r="AN45" s="142" t="s">
        <v>202</v>
      </c>
      <c r="AO45" s="229"/>
      <c r="AP45" s="236" t="s">
        <v>202</v>
      </c>
      <c r="AQ45" s="245"/>
      <c r="AU45" s="246"/>
      <c r="AV45" s="246"/>
      <c r="AW45" s="246"/>
      <c r="AX45" s="246"/>
      <c r="AY45" s="246"/>
      <c r="BF45" s="3"/>
      <c r="BG45" s="3"/>
      <c r="BH45" s="3"/>
      <c r="BI45" s="3"/>
    </row>
    <row r="46" spans="1:70" ht="21.95" customHeight="1">
      <c r="A46" s="259">
        <v>28</v>
      </c>
      <c r="B46" s="261" t="s">
        <v>184</v>
      </c>
      <c r="C46" s="221">
        <v>45000</v>
      </c>
      <c r="D46" s="238">
        <v>0.5854166666666667</v>
      </c>
      <c r="E46" s="223">
        <v>13.7</v>
      </c>
      <c r="F46" s="223">
        <v>79</v>
      </c>
      <c r="G46" s="224">
        <v>1012</v>
      </c>
      <c r="H46" s="223">
        <v>3</v>
      </c>
      <c r="I46" s="310" t="s">
        <v>163</v>
      </c>
      <c r="J46" s="297" t="s">
        <v>186</v>
      </c>
      <c r="K46" s="223">
        <v>12.5</v>
      </c>
      <c r="L46" s="225">
        <v>14</v>
      </c>
      <c r="M46" s="223" t="s">
        <v>156</v>
      </c>
      <c r="N46" s="226">
        <v>17.13</v>
      </c>
      <c r="O46" s="223">
        <v>92.2</v>
      </c>
      <c r="P46" s="227">
        <v>7.83</v>
      </c>
      <c r="Q46" s="226">
        <v>9.58</v>
      </c>
      <c r="R46" s="223">
        <v>97.6</v>
      </c>
      <c r="S46" s="223" t="s">
        <v>195</v>
      </c>
      <c r="T46" s="228">
        <v>28</v>
      </c>
      <c r="U46" s="229" t="e">
        <v>#DIV/0!</v>
      </c>
      <c r="V46" s="262" t="e">
        <v>#DIV/0!</v>
      </c>
      <c r="W46" s="229"/>
      <c r="X46" s="262" t="s">
        <v>202</v>
      </c>
      <c r="Y46" s="229"/>
      <c r="Z46" s="231"/>
      <c r="AA46" s="229" t="e">
        <v>#DIV/0!</v>
      </c>
      <c r="AB46" s="240" t="e">
        <v>#DIV/0!</v>
      </c>
      <c r="AC46" s="255"/>
      <c r="AD46" s="240"/>
      <c r="AE46" s="255"/>
      <c r="AF46" s="240"/>
      <c r="AG46" s="253"/>
      <c r="AH46" s="254">
        <v>0.43960000000000005</v>
      </c>
      <c r="AI46" s="229"/>
      <c r="AJ46" s="262" t="s">
        <v>202</v>
      </c>
      <c r="AK46" s="229"/>
      <c r="AL46" s="231" t="s">
        <v>202</v>
      </c>
      <c r="AM46" s="229"/>
      <c r="AN46" s="142" t="s">
        <v>202</v>
      </c>
      <c r="AO46" s="229"/>
      <c r="AP46" s="236" t="s">
        <v>202</v>
      </c>
      <c r="AQ46" s="245"/>
      <c r="AU46" s="369" t="s">
        <v>117</v>
      </c>
      <c r="AV46" s="369"/>
      <c r="AW46" s="369"/>
      <c r="AX46" s="369"/>
      <c r="AY46" s="369"/>
      <c r="BC46" s="3"/>
      <c r="BD46" s="3"/>
      <c r="BE46" s="3"/>
      <c r="BF46" s="3"/>
      <c r="BK46" s="3"/>
      <c r="BL46" s="369" t="s">
        <v>117</v>
      </c>
      <c r="BM46" s="369"/>
      <c r="BN46" s="369"/>
      <c r="BO46" s="369"/>
      <c r="BP46" s="369"/>
      <c r="BQ46" s="369"/>
      <c r="BR46" s="369"/>
    </row>
    <row r="47" spans="1:70" ht="21.95" customHeight="1">
      <c r="A47" s="259">
        <v>34</v>
      </c>
      <c r="B47" s="261" t="s">
        <v>185</v>
      </c>
      <c r="C47" s="221">
        <v>45000</v>
      </c>
      <c r="D47" s="238">
        <v>0.5854166666666667</v>
      </c>
      <c r="E47" s="223">
        <v>13.7</v>
      </c>
      <c r="F47" s="223">
        <v>79</v>
      </c>
      <c r="G47" s="224">
        <v>1012</v>
      </c>
      <c r="H47" s="223">
        <v>3</v>
      </c>
      <c r="I47" s="310" t="s">
        <v>163</v>
      </c>
      <c r="J47" s="297" t="s">
        <v>186</v>
      </c>
      <c r="K47" s="223">
        <v>12.5</v>
      </c>
      <c r="L47" s="225">
        <v>14</v>
      </c>
      <c r="M47" s="241" t="s">
        <v>156</v>
      </c>
      <c r="N47" s="226" t="s">
        <v>198</v>
      </c>
      <c r="O47" s="223" t="s">
        <v>198</v>
      </c>
      <c r="P47" s="227" t="s">
        <v>198</v>
      </c>
      <c r="Q47" s="226" t="s">
        <v>198</v>
      </c>
      <c r="R47" s="223" t="s">
        <v>198</v>
      </c>
      <c r="S47" s="223" t="s">
        <v>195</v>
      </c>
      <c r="T47" s="228">
        <v>34</v>
      </c>
      <c r="U47" s="229" t="e">
        <v>#DIV/0!</v>
      </c>
      <c r="V47" s="262" t="e">
        <v>#DIV/0!</v>
      </c>
      <c r="W47" s="229"/>
      <c r="X47" s="262" t="s">
        <v>202</v>
      </c>
      <c r="Y47" s="229"/>
      <c r="Z47" s="231"/>
      <c r="AA47" s="229" t="e">
        <v>#DIV/0!</v>
      </c>
      <c r="AB47" s="240" t="e">
        <v>#DIV/0!</v>
      </c>
      <c r="AC47" s="255"/>
      <c r="AD47" s="240"/>
      <c r="AE47" s="255"/>
      <c r="AF47" s="240"/>
      <c r="AG47" s="253"/>
      <c r="AH47" s="254">
        <v>0.44474999999999998</v>
      </c>
      <c r="AI47" s="229"/>
      <c r="AJ47" s="262" t="s">
        <v>202</v>
      </c>
      <c r="AK47" s="229"/>
      <c r="AL47" s="231" t="s">
        <v>202</v>
      </c>
      <c r="AM47" s="229"/>
      <c r="AN47" s="142" t="s">
        <v>202</v>
      </c>
      <c r="AO47" s="229"/>
      <c r="AP47" s="236" t="s">
        <v>202</v>
      </c>
      <c r="AQ47" s="245"/>
      <c r="AR47" s="145"/>
      <c r="AS47" s="145"/>
      <c r="AT47" s="145"/>
      <c r="AU47" s="372" t="s">
        <v>118</v>
      </c>
      <c r="AV47" s="372"/>
      <c r="AW47" s="372"/>
      <c r="AX47" s="372"/>
      <c r="AY47" s="372"/>
      <c r="BC47" s="3"/>
      <c r="BD47" s="3"/>
      <c r="BE47" s="3"/>
      <c r="BF47" s="3"/>
      <c r="BK47" s="3"/>
      <c r="BL47" s="368" t="s">
        <v>120</v>
      </c>
      <c r="BM47" s="368"/>
      <c r="BN47" s="368"/>
      <c r="BO47" s="368"/>
      <c r="BP47" s="368"/>
      <c r="BQ47" s="368"/>
      <c r="BR47" s="368"/>
    </row>
    <row r="48" spans="1:70" ht="21.95" customHeight="1" thickBot="1">
      <c r="A48" s="259">
        <v>35</v>
      </c>
      <c r="B48" s="261" t="s">
        <v>187</v>
      </c>
      <c r="C48" s="221">
        <v>45000</v>
      </c>
      <c r="D48" s="238">
        <v>0.5854166666666667</v>
      </c>
      <c r="E48" s="223">
        <v>13.7</v>
      </c>
      <c r="F48" s="223">
        <v>79</v>
      </c>
      <c r="G48" s="224">
        <v>1012</v>
      </c>
      <c r="H48" s="223">
        <v>3</v>
      </c>
      <c r="I48" s="310" t="s">
        <v>163</v>
      </c>
      <c r="J48" s="297" t="s">
        <v>186</v>
      </c>
      <c r="K48" s="223">
        <v>12.5</v>
      </c>
      <c r="L48" s="225">
        <v>14</v>
      </c>
      <c r="M48" s="241">
        <v>10</v>
      </c>
      <c r="N48" s="226" t="s">
        <v>198</v>
      </c>
      <c r="O48" s="223" t="s">
        <v>198</v>
      </c>
      <c r="P48" s="227" t="s">
        <v>198</v>
      </c>
      <c r="Q48" s="226" t="s">
        <v>198</v>
      </c>
      <c r="R48" s="223" t="s">
        <v>198</v>
      </c>
      <c r="S48" s="223" t="s">
        <v>195</v>
      </c>
      <c r="T48" s="228">
        <v>35</v>
      </c>
      <c r="U48" s="229" t="e">
        <v>#DIV/0!</v>
      </c>
      <c r="V48" s="262" t="e">
        <v>#DIV/0!</v>
      </c>
      <c r="W48" s="229"/>
      <c r="X48" s="262" t="s">
        <v>202</v>
      </c>
      <c r="Y48" s="229"/>
      <c r="Z48" s="231"/>
      <c r="AA48" s="229" t="e">
        <v>#DIV/0!</v>
      </c>
      <c r="AB48" s="240" t="e">
        <v>#DIV/0!</v>
      </c>
      <c r="AC48" s="255"/>
      <c r="AD48" s="240"/>
      <c r="AE48" s="255"/>
      <c r="AF48" s="240"/>
      <c r="AG48" s="253"/>
      <c r="AH48" s="254">
        <v>0.44500000000000006</v>
      </c>
      <c r="AI48" s="229"/>
      <c r="AJ48" s="262" t="s">
        <v>202</v>
      </c>
      <c r="AK48" s="229"/>
      <c r="AL48" s="231" t="s">
        <v>202</v>
      </c>
      <c r="AM48" s="229"/>
      <c r="AN48" s="142" t="s">
        <v>202</v>
      </c>
      <c r="AO48" s="229"/>
      <c r="AP48" s="236" t="s">
        <v>202</v>
      </c>
      <c r="AQ48" s="245"/>
      <c r="BL48" s="247"/>
      <c r="BO48" s="247"/>
      <c r="BP48" s="247"/>
      <c r="BQ48" s="247"/>
    </row>
    <row r="49" spans="1:68" ht="21.95" customHeight="1" thickBot="1">
      <c r="A49" s="370" t="s">
        <v>122</v>
      </c>
      <c r="B49" s="371"/>
      <c r="C49" s="250"/>
      <c r="D49" s="250"/>
      <c r="E49" s="250"/>
      <c r="F49" s="250"/>
      <c r="G49" s="250"/>
      <c r="H49" s="250"/>
      <c r="I49" s="311"/>
      <c r="J49" s="250"/>
      <c r="K49" s="250"/>
      <c r="L49" s="250"/>
      <c r="M49" s="250"/>
      <c r="N49" s="250"/>
      <c r="O49" s="250"/>
      <c r="P49" s="248"/>
      <c r="Q49" s="250"/>
      <c r="R49" s="250"/>
      <c r="S49" s="292"/>
      <c r="T49" s="251" t="s">
        <v>122</v>
      </c>
      <c r="U49" s="318" t="e">
        <f>#REF!</f>
        <v>#REF!</v>
      </c>
      <c r="V49" s="320"/>
      <c r="W49" s="335"/>
      <c r="X49" s="336"/>
      <c r="Y49" s="318"/>
      <c r="Z49" s="320"/>
      <c r="AA49" s="337">
        <f>'N-AMONIACAL '!E7</f>
        <v>0</v>
      </c>
      <c r="AB49" s="338"/>
      <c r="AC49" s="318"/>
      <c r="AD49" s="320"/>
      <c r="AE49" s="318"/>
      <c r="AF49" s="320"/>
      <c r="AG49" s="367" t="e">
        <f>#REF!</f>
        <v>#REF!</v>
      </c>
      <c r="AH49" s="336"/>
      <c r="AI49" s="367"/>
      <c r="AJ49" s="336"/>
      <c r="AK49" s="367"/>
      <c r="AL49" s="336"/>
      <c r="AM49" s="367"/>
      <c r="AN49" s="336"/>
      <c r="AO49" s="367"/>
      <c r="AP49" s="336"/>
      <c r="AQ49" s="3"/>
      <c r="AW49" s="3"/>
      <c r="AX49" s="3"/>
      <c r="AY49" s="3"/>
      <c r="AZ49" s="3"/>
      <c r="BF49" s="3"/>
      <c r="BG49" s="3"/>
      <c r="BH49" s="3"/>
      <c r="BI49" s="3"/>
    </row>
    <row r="50" spans="1:68" ht="21.95" customHeight="1" thickBot="1">
      <c r="A50" s="248" t="s">
        <v>121</v>
      </c>
      <c r="B50" s="249"/>
      <c r="C50" s="250"/>
      <c r="D50" s="250"/>
      <c r="E50" s="250"/>
      <c r="F50" s="250"/>
      <c r="G50" s="250"/>
      <c r="H50" s="250"/>
      <c r="I50" s="311"/>
      <c r="J50" s="250"/>
      <c r="K50" s="250"/>
      <c r="L50" s="250"/>
      <c r="M50" s="250"/>
      <c r="N50" s="250"/>
      <c r="O50" s="250"/>
      <c r="P50" s="248"/>
      <c r="Q50" s="250"/>
      <c r="R50" s="250"/>
      <c r="S50" s="178"/>
      <c r="T50" s="293" t="s">
        <v>121</v>
      </c>
      <c r="U50" s="318" t="e">
        <f>#REF!</f>
        <v>#REF!</v>
      </c>
      <c r="V50" s="320"/>
      <c r="W50" s="318"/>
      <c r="X50" s="320"/>
      <c r="Y50" s="318"/>
      <c r="Z50" s="320"/>
      <c r="AA50" s="337">
        <f>'N-AMONIACAL '!E8</f>
        <v>0</v>
      </c>
      <c r="AB50" s="338"/>
      <c r="AC50" s="318"/>
      <c r="AD50" s="320"/>
      <c r="AE50" s="318"/>
      <c r="AF50" s="320"/>
      <c r="AG50" s="366" t="e">
        <f>#REF!</f>
        <v>#REF!</v>
      </c>
      <c r="AH50" s="320"/>
      <c r="AI50" s="318"/>
      <c r="AJ50" s="320"/>
      <c r="AK50" s="318"/>
      <c r="AL50" s="317"/>
      <c r="AM50" s="318"/>
      <c r="AN50" s="320"/>
      <c r="AO50" s="318"/>
      <c r="AP50" s="320"/>
      <c r="AQ50" s="3"/>
      <c r="AW50" s="3"/>
      <c r="AX50" s="3"/>
      <c r="AY50" s="3"/>
      <c r="AZ50" s="3"/>
      <c r="BF50" s="3"/>
      <c r="BG50" s="3"/>
      <c r="BH50" s="3"/>
      <c r="BI50" s="3"/>
    </row>
    <row r="51" spans="1:68">
      <c r="BF51" s="3"/>
      <c r="BG51" s="3"/>
      <c r="BH51" s="3"/>
      <c r="BI51" s="3"/>
    </row>
    <row r="52" spans="1:68"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Q52" s="302"/>
      <c r="R52" s="302"/>
      <c r="S52" s="302"/>
      <c r="BF52" s="3"/>
      <c r="BG52" s="3"/>
      <c r="BH52" s="3"/>
      <c r="BI52" s="3"/>
    </row>
    <row r="53" spans="1:68"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Q53" s="302"/>
      <c r="R53" s="302"/>
      <c r="S53" s="302"/>
      <c r="BF53" s="3"/>
      <c r="BG53" s="3"/>
      <c r="BH53" s="3"/>
      <c r="BI53" s="3"/>
    </row>
    <row r="54" spans="1:68"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Q54" s="302"/>
      <c r="R54" s="302"/>
      <c r="S54" s="302"/>
      <c r="BF54" s="3"/>
      <c r="BG54" s="3"/>
      <c r="BH54" s="3"/>
      <c r="BI54" s="3"/>
    </row>
    <row r="55" spans="1:68"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Q55" s="302"/>
      <c r="R55" s="302"/>
      <c r="S55" s="302"/>
      <c r="BF55" s="3"/>
      <c r="BG55" s="3"/>
      <c r="BH55" s="3"/>
      <c r="BI55" s="3"/>
    </row>
    <row r="56" spans="1:68"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Q56" s="302"/>
      <c r="R56" s="302"/>
      <c r="S56" s="302"/>
      <c r="BF56" s="3"/>
      <c r="BG56" s="3"/>
      <c r="BH56" s="3"/>
      <c r="BI56" s="3"/>
    </row>
    <row r="57" spans="1:68">
      <c r="C57" s="302"/>
      <c r="D57" s="302"/>
      <c r="E57" s="302"/>
      <c r="F57" s="302"/>
      <c r="G57" s="302"/>
      <c r="H57" s="302"/>
      <c r="I57" s="302"/>
      <c r="J57" s="302"/>
      <c r="K57" s="302"/>
      <c r="L57" s="302"/>
      <c r="M57" s="302"/>
      <c r="N57" s="302"/>
      <c r="O57" s="302"/>
      <c r="Q57" s="302"/>
      <c r="R57" s="302"/>
      <c r="S57" s="302"/>
      <c r="BF57" s="3"/>
      <c r="BG57" s="3"/>
      <c r="BH57" s="3"/>
      <c r="BI57" s="3"/>
    </row>
    <row r="58" spans="1:68"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Q58" s="302"/>
      <c r="R58" s="302"/>
      <c r="S58" s="302"/>
      <c r="BF58" s="3"/>
      <c r="BG58" s="3"/>
      <c r="BH58" s="3"/>
      <c r="BI58" s="3"/>
    </row>
    <row r="59" spans="1:68" ht="15.75" thickBot="1"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Q59" s="302"/>
      <c r="R59" s="302"/>
      <c r="S59" s="302"/>
      <c r="BF59" s="3"/>
      <c r="BG59" s="3"/>
      <c r="BH59" s="3"/>
      <c r="BI59" s="3"/>
    </row>
    <row r="60" spans="1:68" ht="20.100000000000001" customHeight="1" thickBot="1">
      <c r="A60" s="295" t="s">
        <v>23</v>
      </c>
      <c r="B60" s="3"/>
      <c r="C60" s="343" t="s">
        <v>152</v>
      </c>
      <c r="D60" s="344"/>
      <c r="E60" s="345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295" t="s">
        <v>11</v>
      </c>
      <c r="U60" s="151"/>
      <c r="V60" s="152"/>
      <c r="AB60" s="152"/>
      <c r="AC60" s="152"/>
      <c r="AD60" s="152"/>
      <c r="AE60" s="152"/>
      <c r="AF60" s="152"/>
      <c r="AI60" s="315" t="str">
        <f>C60</f>
        <v>055/23</v>
      </c>
      <c r="AJ60" s="316"/>
      <c r="AK60" s="317"/>
      <c r="AL60" s="152"/>
      <c r="AN60" s="152"/>
      <c r="AQ60" s="295"/>
      <c r="AR60" s="295"/>
      <c r="AS60" s="295"/>
      <c r="AT60" s="3"/>
      <c r="AU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</row>
    <row r="61" spans="1:68" ht="20.100000000000001" customHeight="1" thickBot="1">
      <c r="A61" s="4" t="s">
        <v>2</v>
      </c>
      <c r="B61" s="4"/>
      <c r="C61" s="343" t="s">
        <v>153</v>
      </c>
      <c r="D61" s="344"/>
      <c r="E61" s="345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181"/>
      <c r="Q61" s="182"/>
      <c r="R61" s="182"/>
      <c r="S61" s="182"/>
      <c r="T61" s="4" t="s">
        <v>2</v>
      </c>
      <c r="AB61" s="183"/>
      <c r="AC61" s="183"/>
      <c r="AD61" s="183"/>
      <c r="AE61" s="183"/>
      <c r="AF61" s="183"/>
      <c r="AI61" s="315" t="str">
        <f>C61</f>
        <v>CLOROFILAS</v>
      </c>
      <c r="AJ61" s="316"/>
      <c r="AK61" s="317"/>
      <c r="AN61" s="152"/>
      <c r="AQ61" s="4"/>
      <c r="AR61" s="4"/>
      <c r="AS61" s="4"/>
    </row>
    <row r="62" spans="1:68" ht="20.100000000000001" customHeight="1" thickBot="1">
      <c r="A62" s="4" t="s">
        <v>3</v>
      </c>
      <c r="B62" s="4"/>
      <c r="C62" s="343" t="s">
        <v>154</v>
      </c>
      <c r="D62" s="344"/>
      <c r="E62" s="345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181"/>
      <c r="Q62" s="182"/>
      <c r="R62" s="182"/>
      <c r="S62" s="182"/>
      <c r="T62" s="4" t="s">
        <v>3</v>
      </c>
      <c r="AB62" s="183"/>
      <c r="AC62" s="183"/>
      <c r="AD62" s="183"/>
      <c r="AE62" s="183"/>
      <c r="AF62" s="183"/>
      <c r="AI62" s="315" t="str">
        <f>C62</f>
        <v>LAGO LLANQUIHUE</v>
      </c>
      <c r="AJ62" s="316"/>
      <c r="AK62" s="317"/>
      <c r="AN62" s="152"/>
      <c r="AQ62" s="4"/>
      <c r="AR62" s="4"/>
      <c r="AS62" s="4"/>
    </row>
    <row r="63" spans="1:68" ht="20.100000000000001" customHeight="1" thickBot="1">
      <c r="A63" s="5" t="s">
        <v>4</v>
      </c>
      <c r="B63" s="5"/>
      <c r="C63" s="346">
        <v>45007</v>
      </c>
      <c r="D63" s="344"/>
      <c r="E63" s="345"/>
      <c r="F63" s="303"/>
      <c r="G63" s="303"/>
      <c r="H63" s="303"/>
      <c r="I63" s="303"/>
      <c r="J63" s="303"/>
      <c r="K63" s="303"/>
      <c r="L63" s="303"/>
      <c r="M63" s="303"/>
      <c r="N63" s="303"/>
      <c r="O63" s="303"/>
      <c r="P63" s="184"/>
      <c r="Q63" s="185"/>
      <c r="R63" s="185"/>
      <c r="S63" s="185"/>
      <c r="T63" s="5" t="s">
        <v>4</v>
      </c>
      <c r="AB63" s="186"/>
      <c r="AC63" s="186"/>
      <c r="AD63" s="186"/>
      <c r="AE63" s="186"/>
      <c r="AF63" s="186"/>
      <c r="AI63" s="318">
        <f>C63</f>
        <v>45007</v>
      </c>
      <c r="AJ63" s="319"/>
      <c r="AK63" s="320"/>
      <c r="AN63" s="187"/>
      <c r="AQ63" s="5"/>
      <c r="AR63" s="5"/>
      <c r="AS63" s="5"/>
    </row>
    <row r="64" spans="1:68" ht="20.100000000000001" customHeight="1" thickBot="1">
      <c r="A64" s="5" t="s">
        <v>85</v>
      </c>
      <c r="B64" s="5"/>
      <c r="C64" s="346">
        <f>+C13</f>
        <v>45125</v>
      </c>
      <c r="D64" s="344"/>
      <c r="E64" s="345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184"/>
      <c r="Q64" s="185"/>
      <c r="R64" s="185"/>
      <c r="S64" s="185"/>
      <c r="T64" s="5" t="s">
        <v>85</v>
      </c>
      <c r="AB64" s="186"/>
      <c r="AC64" s="186"/>
      <c r="AD64" s="186"/>
      <c r="AE64" s="186"/>
      <c r="AF64" s="186"/>
      <c r="AI64" s="318">
        <f>C64</f>
        <v>45125</v>
      </c>
      <c r="AJ64" s="319"/>
      <c r="AK64" s="320"/>
      <c r="AN64" s="187"/>
      <c r="AQ64" s="5"/>
      <c r="AR64" s="5"/>
      <c r="AS64" s="5"/>
    </row>
    <row r="65" spans="1:65">
      <c r="C65" s="302"/>
      <c r="D65" s="302"/>
      <c r="E65" s="302"/>
      <c r="F65" s="302"/>
      <c r="G65" s="302"/>
      <c r="H65" s="302"/>
      <c r="I65" s="302"/>
      <c r="J65" s="302"/>
      <c r="K65" s="302"/>
      <c r="L65" s="302"/>
      <c r="M65" s="302"/>
      <c r="N65" s="302"/>
      <c r="O65" s="302"/>
      <c r="Q65" s="302"/>
      <c r="R65" s="302"/>
      <c r="S65" s="302"/>
      <c r="BF65" s="3"/>
      <c r="BG65" s="3"/>
      <c r="BH65" s="3"/>
      <c r="BI65" s="3"/>
    </row>
    <row r="66" spans="1:65" ht="17.25" customHeight="1" thickBot="1">
      <c r="A66" s="3"/>
      <c r="B66" s="3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3"/>
      <c r="Q66" s="146"/>
      <c r="R66" s="146"/>
      <c r="S66" s="146"/>
      <c r="T66" s="152"/>
      <c r="U66" s="151"/>
      <c r="V66" s="152"/>
      <c r="W66" s="152"/>
      <c r="X66" s="152"/>
      <c r="Y66" s="151"/>
      <c r="Z66" s="152"/>
      <c r="AA66" s="151"/>
      <c r="AB66" s="152"/>
      <c r="AC66" s="152"/>
      <c r="AD66" s="152"/>
      <c r="AE66" s="152"/>
      <c r="AF66" s="152"/>
      <c r="AG66" s="3"/>
      <c r="AH66" s="152"/>
      <c r="AI66" s="3"/>
      <c r="AJ66" s="152"/>
      <c r="AK66" s="152"/>
      <c r="AL66" s="152"/>
      <c r="AM66" s="151"/>
      <c r="AN66" s="152"/>
      <c r="AO66" s="151"/>
      <c r="AP66" s="152"/>
      <c r="AQ66" s="3"/>
      <c r="AR66" s="3"/>
      <c r="AS66" s="3"/>
      <c r="AT66" s="3"/>
      <c r="AU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</row>
    <row r="67" spans="1:65" ht="22.5" customHeight="1" thickBot="1">
      <c r="A67" s="321" t="s">
        <v>88</v>
      </c>
      <c r="B67" s="324" t="s">
        <v>54</v>
      </c>
      <c r="C67" s="329" t="s">
        <v>27</v>
      </c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1"/>
      <c r="T67" s="192" t="s">
        <v>94</v>
      </c>
      <c r="U67" s="347" t="s">
        <v>123</v>
      </c>
      <c r="V67" s="348"/>
      <c r="W67" s="347" t="s">
        <v>145</v>
      </c>
      <c r="X67" s="348"/>
      <c r="Y67" s="357" t="s">
        <v>130</v>
      </c>
      <c r="Z67" s="357"/>
      <c r="AA67" s="357" t="s">
        <v>131</v>
      </c>
      <c r="AB67" s="357"/>
      <c r="AC67" s="332" t="s">
        <v>125</v>
      </c>
      <c r="AD67" s="332"/>
      <c r="AE67" s="332" t="s">
        <v>126</v>
      </c>
      <c r="AF67" s="332"/>
      <c r="AG67" s="332" t="s">
        <v>100</v>
      </c>
      <c r="AH67" s="332"/>
      <c r="AI67" s="347" t="s">
        <v>127</v>
      </c>
      <c r="AJ67" s="361"/>
      <c r="AK67" s="347" t="s">
        <v>128</v>
      </c>
      <c r="AL67" s="361"/>
      <c r="AM67" s="347" t="s">
        <v>142</v>
      </c>
      <c r="AN67" s="348"/>
      <c r="AO67" s="347" t="s">
        <v>143</v>
      </c>
      <c r="AP67" s="358"/>
    </row>
    <row r="68" spans="1:65" ht="22.5" customHeight="1">
      <c r="A68" s="322"/>
      <c r="B68" s="325"/>
      <c r="C68" s="193" t="s">
        <v>51</v>
      </c>
      <c r="D68" s="194" t="s">
        <v>53</v>
      </c>
      <c r="E68" s="195" t="s">
        <v>0</v>
      </c>
      <c r="F68" s="195" t="s">
        <v>37</v>
      </c>
      <c r="G68" s="195" t="s">
        <v>39</v>
      </c>
      <c r="H68" s="195" t="s">
        <v>42</v>
      </c>
      <c r="I68" s="195" t="s">
        <v>93</v>
      </c>
      <c r="J68" s="195" t="s">
        <v>45</v>
      </c>
      <c r="K68" s="195" t="s">
        <v>55</v>
      </c>
      <c r="L68" s="195" t="s">
        <v>46</v>
      </c>
      <c r="M68" s="195" t="s">
        <v>104</v>
      </c>
      <c r="N68" s="195" t="s">
        <v>91</v>
      </c>
      <c r="O68" s="196" t="s">
        <v>98</v>
      </c>
      <c r="P68" s="195" t="s">
        <v>1</v>
      </c>
      <c r="Q68" s="197" t="s">
        <v>47</v>
      </c>
      <c r="R68" s="196" t="s">
        <v>47</v>
      </c>
      <c r="S68" s="198" t="s">
        <v>49</v>
      </c>
      <c r="T68" s="199" t="s">
        <v>96</v>
      </c>
      <c r="U68" s="313" t="s">
        <v>133</v>
      </c>
      <c r="V68" s="314"/>
      <c r="W68" s="313" t="s">
        <v>133</v>
      </c>
      <c r="X68" s="314"/>
      <c r="Y68" s="313" t="s">
        <v>134</v>
      </c>
      <c r="Z68" s="314"/>
      <c r="AA68" s="333" t="s">
        <v>124</v>
      </c>
      <c r="AB68" s="333"/>
      <c r="AC68" s="333"/>
      <c r="AD68" s="333"/>
      <c r="AE68" s="333" t="s">
        <v>86</v>
      </c>
      <c r="AF68" s="333"/>
      <c r="AG68" s="349" t="s">
        <v>114</v>
      </c>
      <c r="AH68" s="350"/>
      <c r="AI68" s="333" t="s">
        <v>119</v>
      </c>
      <c r="AJ68" s="333"/>
      <c r="AK68" s="313" t="s">
        <v>129</v>
      </c>
      <c r="AL68" s="314"/>
      <c r="AM68" s="313" t="s">
        <v>140</v>
      </c>
      <c r="AN68" s="314"/>
      <c r="AO68" s="359" t="s">
        <v>141</v>
      </c>
      <c r="AP68" s="360"/>
    </row>
    <row r="69" spans="1:65" ht="22.5" customHeight="1">
      <c r="A69" s="322"/>
      <c r="B69" s="325"/>
      <c r="C69" s="203" t="s">
        <v>52</v>
      </c>
      <c r="D69" s="204" t="s">
        <v>52</v>
      </c>
      <c r="E69" s="205" t="s">
        <v>41</v>
      </c>
      <c r="F69" s="205" t="s">
        <v>38</v>
      </c>
      <c r="G69" s="205" t="s">
        <v>40</v>
      </c>
      <c r="H69" s="205" t="s">
        <v>43</v>
      </c>
      <c r="I69" s="205" t="s">
        <v>44</v>
      </c>
      <c r="J69" s="205" t="s">
        <v>95</v>
      </c>
      <c r="K69" s="205" t="s">
        <v>92</v>
      </c>
      <c r="L69" s="205" t="s">
        <v>89</v>
      </c>
      <c r="M69" s="205" t="s">
        <v>105</v>
      </c>
      <c r="N69" s="205" t="s">
        <v>90</v>
      </c>
      <c r="O69" s="206" t="s">
        <v>99</v>
      </c>
      <c r="P69" s="205" t="s">
        <v>102</v>
      </c>
      <c r="Q69" s="207" t="s">
        <v>48</v>
      </c>
      <c r="R69" s="206" t="s">
        <v>103</v>
      </c>
      <c r="S69" s="208" t="s">
        <v>50</v>
      </c>
      <c r="T69" s="199" t="s">
        <v>87</v>
      </c>
      <c r="U69" s="327" t="s">
        <v>132</v>
      </c>
      <c r="V69" s="328"/>
      <c r="W69" s="354" t="s">
        <v>132</v>
      </c>
      <c r="X69" s="355"/>
      <c r="Y69" s="339"/>
      <c r="Z69" s="340"/>
      <c r="AA69" s="341" t="s">
        <v>109</v>
      </c>
      <c r="AB69" s="342"/>
      <c r="AC69" s="341"/>
      <c r="AD69" s="342"/>
      <c r="AE69" s="341"/>
      <c r="AF69" s="342"/>
      <c r="AG69" s="333" t="s">
        <v>116</v>
      </c>
      <c r="AH69" s="351"/>
      <c r="AI69" s="364" t="s">
        <v>144</v>
      </c>
      <c r="AJ69" s="365"/>
      <c r="AK69" s="327" t="s">
        <v>144</v>
      </c>
      <c r="AL69" s="328"/>
      <c r="AM69" s="354" t="s">
        <v>138</v>
      </c>
      <c r="AN69" s="355"/>
      <c r="AO69" s="354" t="s">
        <v>139</v>
      </c>
      <c r="AP69" s="356"/>
    </row>
    <row r="70" spans="1:65" ht="22.5" customHeight="1" thickBot="1">
      <c r="A70" s="323"/>
      <c r="B70" s="326"/>
      <c r="C70" s="213"/>
      <c r="D70" s="214"/>
      <c r="E70" s="215"/>
      <c r="F70" s="215"/>
      <c r="G70" s="215"/>
      <c r="H70" s="215"/>
      <c r="I70" s="215"/>
      <c r="J70" s="215" t="s">
        <v>106</v>
      </c>
      <c r="K70" s="215"/>
      <c r="L70" s="215"/>
      <c r="M70" s="215"/>
      <c r="N70" s="215"/>
      <c r="O70" s="216"/>
      <c r="P70" s="215"/>
      <c r="Q70" s="217"/>
      <c r="R70" s="216"/>
      <c r="S70" s="218"/>
      <c r="T70" s="219" t="s">
        <v>88</v>
      </c>
      <c r="U70" s="334"/>
      <c r="V70" s="334"/>
      <c r="W70" s="353"/>
      <c r="X70" s="353"/>
      <c r="Y70" s="334"/>
      <c r="Z70" s="334"/>
      <c r="AA70" s="334"/>
      <c r="AB70" s="334"/>
      <c r="AC70" s="334"/>
      <c r="AD70" s="334"/>
      <c r="AE70" s="334"/>
      <c r="AF70" s="334"/>
      <c r="AG70" s="352"/>
      <c r="AH70" s="352"/>
      <c r="AI70" s="352"/>
      <c r="AJ70" s="352"/>
      <c r="AK70" s="352"/>
      <c r="AL70" s="352"/>
      <c r="AM70" s="362"/>
      <c r="AN70" s="362"/>
      <c r="AO70" s="362"/>
      <c r="AP70" s="363"/>
    </row>
    <row r="71" spans="1:65" ht="22.5" customHeight="1">
      <c r="A71" s="259">
        <v>36</v>
      </c>
      <c r="B71" s="304" t="s">
        <v>188</v>
      </c>
      <c r="C71" s="221">
        <v>45000</v>
      </c>
      <c r="D71" s="222">
        <v>0.5854166666666667</v>
      </c>
      <c r="E71" s="223">
        <v>13.7</v>
      </c>
      <c r="F71" s="223">
        <v>79</v>
      </c>
      <c r="G71" s="224">
        <v>1012</v>
      </c>
      <c r="H71" s="223">
        <v>3</v>
      </c>
      <c r="I71" s="310" t="s">
        <v>163</v>
      </c>
      <c r="J71" s="297" t="s">
        <v>186</v>
      </c>
      <c r="K71" s="223">
        <v>12.5</v>
      </c>
      <c r="L71" s="225">
        <v>14</v>
      </c>
      <c r="M71" s="223">
        <v>20</v>
      </c>
      <c r="N71" s="226" t="s">
        <v>198</v>
      </c>
      <c r="O71" s="223" t="s">
        <v>198</v>
      </c>
      <c r="P71" s="227" t="s">
        <v>198</v>
      </c>
      <c r="Q71" s="226" t="s">
        <v>198</v>
      </c>
      <c r="R71" s="223" t="s">
        <v>198</v>
      </c>
      <c r="S71" s="223" t="s">
        <v>195</v>
      </c>
      <c r="T71" s="228">
        <v>36</v>
      </c>
      <c r="U71" s="229" t="e">
        <v>#DIV/0!</v>
      </c>
      <c r="V71" s="262" t="e">
        <v>#DIV/0!</v>
      </c>
      <c r="W71" s="229"/>
      <c r="X71" s="262" t="s">
        <v>202</v>
      </c>
      <c r="Y71" s="229"/>
      <c r="Z71" s="231"/>
      <c r="AA71" s="232" t="s">
        <v>205</v>
      </c>
      <c r="AB71" s="233">
        <v>0.03</v>
      </c>
      <c r="AC71" s="234"/>
      <c r="AD71" s="233"/>
      <c r="AE71" s="234"/>
      <c r="AF71" s="235"/>
      <c r="AG71" s="229"/>
      <c r="AH71" s="230">
        <v>0.4159000000000001</v>
      </c>
      <c r="AI71" s="229"/>
      <c r="AJ71" s="262" t="s">
        <v>202</v>
      </c>
      <c r="AK71" s="229"/>
      <c r="AL71" s="231" t="s">
        <v>202</v>
      </c>
      <c r="AM71" s="229"/>
      <c r="AN71" s="142" t="s">
        <v>202</v>
      </c>
      <c r="AO71" s="229"/>
      <c r="AP71" s="236" t="s">
        <v>202</v>
      </c>
    </row>
    <row r="72" spans="1:65" ht="22.5" customHeight="1">
      <c r="A72" s="259">
        <v>37</v>
      </c>
      <c r="B72" s="260" t="s">
        <v>189</v>
      </c>
      <c r="C72" s="221">
        <v>45000</v>
      </c>
      <c r="D72" s="238">
        <v>0.71527777777777779</v>
      </c>
      <c r="E72" s="223">
        <v>16.3</v>
      </c>
      <c r="F72" s="223">
        <v>65.099999999999994</v>
      </c>
      <c r="G72" s="224">
        <v>1013</v>
      </c>
      <c r="H72" s="223">
        <v>1.5</v>
      </c>
      <c r="I72" s="223" t="s">
        <v>163</v>
      </c>
      <c r="J72" s="297" t="s">
        <v>201</v>
      </c>
      <c r="K72" s="210">
        <v>28.6</v>
      </c>
      <c r="L72" s="239">
        <v>15.5</v>
      </c>
      <c r="M72" s="223" t="s">
        <v>156</v>
      </c>
      <c r="N72" s="226">
        <v>17.440000000000001</v>
      </c>
      <c r="O72" s="223">
        <v>92.3</v>
      </c>
      <c r="P72" s="227">
        <v>7.88</v>
      </c>
      <c r="Q72" s="226">
        <v>9.51</v>
      </c>
      <c r="R72" s="223">
        <v>99.28</v>
      </c>
      <c r="S72" s="223" t="s">
        <v>195</v>
      </c>
      <c r="T72" s="228">
        <v>37</v>
      </c>
      <c r="U72" s="229" t="e">
        <v>#DIV/0!</v>
      </c>
      <c r="V72" s="262" t="e">
        <v>#DIV/0!</v>
      </c>
      <c r="W72" s="229"/>
      <c r="X72" s="262" t="s">
        <v>202</v>
      </c>
      <c r="Y72" s="229"/>
      <c r="Z72" s="231"/>
      <c r="AA72" s="229" t="s">
        <v>206</v>
      </c>
      <c r="AB72" s="240" t="s">
        <v>73</v>
      </c>
      <c r="AC72" s="234"/>
      <c r="AD72" s="142"/>
      <c r="AE72" s="234"/>
      <c r="AF72" s="235"/>
      <c r="AG72" s="229"/>
      <c r="AH72" s="230">
        <v>0.32834999999999998</v>
      </c>
      <c r="AI72" s="229"/>
      <c r="AJ72" s="231" t="s">
        <v>202</v>
      </c>
      <c r="AK72" s="229"/>
      <c r="AL72" s="231" t="s">
        <v>202</v>
      </c>
      <c r="AM72" s="229"/>
      <c r="AN72" s="142" t="s">
        <v>202</v>
      </c>
      <c r="AO72" s="229"/>
      <c r="AP72" s="236" t="s">
        <v>202</v>
      </c>
    </row>
    <row r="73" spans="1:65" ht="22.5" customHeight="1">
      <c r="A73" s="259">
        <v>38</v>
      </c>
      <c r="B73" s="305" t="s">
        <v>190</v>
      </c>
      <c r="C73" s="221">
        <v>45000</v>
      </c>
      <c r="D73" s="238">
        <v>0.71527777777777779</v>
      </c>
      <c r="E73" s="223">
        <v>16.3</v>
      </c>
      <c r="F73" s="223">
        <v>65.099999999999994</v>
      </c>
      <c r="G73" s="224">
        <v>1013</v>
      </c>
      <c r="H73" s="223">
        <v>1.5</v>
      </c>
      <c r="I73" s="223" t="s">
        <v>163</v>
      </c>
      <c r="J73" s="297" t="s">
        <v>201</v>
      </c>
      <c r="K73" s="210">
        <v>28.6</v>
      </c>
      <c r="L73" s="239">
        <v>15.5</v>
      </c>
      <c r="M73" s="241">
        <v>10</v>
      </c>
      <c r="N73" s="226">
        <v>17.32</v>
      </c>
      <c r="O73" s="223">
        <v>92.2</v>
      </c>
      <c r="P73" s="227">
        <v>7.9</v>
      </c>
      <c r="Q73" s="226">
        <v>9.4499999999999993</v>
      </c>
      <c r="R73" s="223">
        <v>98.5</v>
      </c>
      <c r="S73" s="223" t="s">
        <v>195</v>
      </c>
      <c r="T73" s="228">
        <v>38</v>
      </c>
      <c r="U73" s="229" t="e">
        <v>#DIV/0!</v>
      </c>
      <c r="V73" s="262" t="e">
        <v>#DIV/0!</v>
      </c>
      <c r="W73" s="229"/>
      <c r="X73" s="262" t="s">
        <v>202</v>
      </c>
      <c r="Y73" s="229"/>
      <c r="Z73" s="231"/>
      <c r="AA73" s="229" t="e">
        <v>#DIV/0!</v>
      </c>
      <c r="AB73" s="240" t="e">
        <v>#DIV/0!</v>
      </c>
      <c r="AC73" s="234"/>
      <c r="AD73" s="142"/>
      <c r="AE73" s="234"/>
      <c r="AF73" s="235"/>
      <c r="AG73" s="229"/>
      <c r="AH73" s="230">
        <v>0.6433000000000002</v>
      </c>
      <c r="AI73" s="229"/>
      <c r="AJ73" s="231" t="s">
        <v>202</v>
      </c>
      <c r="AK73" s="229"/>
      <c r="AL73" s="231" t="s">
        <v>202</v>
      </c>
      <c r="AM73" s="229"/>
      <c r="AN73" s="142" t="s">
        <v>202</v>
      </c>
      <c r="AO73" s="229"/>
      <c r="AP73" s="236" t="s">
        <v>202</v>
      </c>
    </row>
    <row r="74" spans="1:65" ht="22.5" customHeight="1">
      <c r="A74" s="259">
        <v>39</v>
      </c>
      <c r="B74" s="305" t="s">
        <v>191</v>
      </c>
      <c r="C74" s="221">
        <v>45000</v>
      </c>
      <c r="D74" s="238">
        <v>0.71527777777777779</v>
      </c>
      <c r="E74" s="223">
        <v>16.3</v>
      </c>
      <c r="F74" s="223">
        <v>65.099999999999994</v>
      </c>
      <c r="G74" s="224">
        <v>1013</v>
      </c>
      <c r="H74" s="223">
        <v>1.5</v>
      </c>
      <c r="I74" s="223" t="s">
        <v>163</v>
      </c>
      <c r="J74" s="297" t="s">
        <v>201</v>
      </c>
      <c r="K74" s="210">
        <v>28.6</v>
      </c>
      <c r="L74" s="239">
        <v>15.5</v>
      </c>
      <c r="M74" s="223">
        <v>20</v>
      </c>
      <c r="N74" s="226">
        <v>17.27</v>
      </c>
      <c r="O74" s="223">
        <v>92.2</v>
      </c>
      <c r="P74" s="227">
        <v>7.9</v>
      </c>
      <c r="Q74" s="226">
        <v>9.36</v>
      </c>
      <c r="R74" s="223">
        <v>97.45</v>
      </c>
      <c r="S74" s="223" t="s">
        <v>195</v>
      </c>
      <c r="T74" s="228">
        <v>39</v>
      </c>
      <c r="U74" s="229" t="e">
        <v>#DIV/0!</v>
      </c>
      <c r="V74" s="262" t="e">
        <v>#DIV/0!</v>
      </c>
      <c r="W74" s="229"/>
      <c r="X74" s="262" t="s">
        <v>202</v>
      </c>
      <c r="Y74" s="229"/>
      <c r="Z74" s="231"/>
      <c r="AA74" s="229" t="s">
        <v>205</v>
      </c>
      <c r="AB74" s="240">
        <v>0.03</v>
      </c>
      <c r="AC74" s="255"/>
      <c r="AD74" s="240"/>
      <c r="AE74" s="255"/>
      <c r="AF74" s="240"/>
      <c r="AG74" s="253"/>
      <c r="AH74" s="254">
        <v>0.41590000000000005</v>
      </c>
      <c r="AI74" s="229"/>
      <c r="AJ74" s="231" t="s">
        <v>202</v>
      </c>
      <c r="AK74" s="229"/>
      <c r="AL74" s="231" t="s">
        <v>202</v>
      </c>
      <c r="AM74" s="229"/>
      <c r="AN74" s="142" t="s">
        <v>202</v>
      </c>
      <c r="AO74" s="229"/>
      <c r="AP74" s="236" t="s">
        <v>202</v>
      </c>
    </row>
    <row r="75" spans="1:65" ht="22.5" customHeight="1">
      <c r="A75" s="259">
        <v>40</v>
      </c>
      <c r="B75" s="261" t="s">
        <v>192</v>
      </c>
      <c r="C75" s="221">
        <v>45001</v>
      </c>
      <c r="D75" s="238">
        <v>0.57986111111111105</v>
      </c>
      <c r="E75" s="241">
        <v>16.100000000000001</v>
      </c>
      <c r="F75" s="223">
        <v>68.099999999999994</v>
      </c>
      <c r="G75" s="224">
        <v>1012</v>
      </c>
      <c r="H75" s="223">
        <v>2</v>
      </c>
      <c r="I75" s="223" t="s">
        <v>163</v>
      </c>
      <c r="J75" s="297" t="s">
        <v>201</v>
      </c>
      <c r="K75" s="241">
        <v>30</v>
      </c>
      <c r="L75" s="239">
        <v>17</v>
      </c>
      <c r="M75" s="241" t="s">
        <v>156</v>
      </c>
      <c r="N75" s="226" t="s">
        <v>198</v>
      </c>
      <c r="O75" s="223" t="s">
        <v>198</v>
      </c>
      <c r="P75" s="227" t="s">
        <v>198</v>
      </c>
      <c r="Q75" s="226" t="s">
        <v>198</v>
      </c>
      <c r="R75" s="223" t="s">
        <v>198</v>
      </c>
      <c r="S75" s="223" t="s">
        <v>195</v>
      </c>
      <c r="T75" s="228">
        <v>40</v>
      </c>
      <c r="U75" s="229" t="e">
        <v>#DIV/0!</v>
      </c>
      <c r="V75" s="262" t="e">
        <v>#DIV/0!</v>
      </c>
      <c r="W75" s="229"/>
      <c r="X75" s="262" t="s">
        <v>202</v>
      </c>
      <c r="Y75" s="229"/>
      <c r="Z75" s="231"/>
      <c r="AA75" s="229" t="s">
        <v>205</v>
      </c>
      <c r="AB75" s="240">
        <v>0.03</v>
      </c>
      <c r="AC75" s="255"/>
      <c r="AD75" s="240"/>
      <c r="AE75" s="255"/>
      <c r="AF75" s="240"/>
      <c r="AG75" s="253"/>
      <c r="AH75" s="254">
        <v>0.27554999999999996</v>
      </c>
      <c r="AI75" s="229"/>
      <c r="AJ75" s="231" t="s">
        <v>202</v>
      </c>
      <c r="AK75" s="229"/>
      <c r="AL75" s="231" t="s">
        <v>202</v>
      </c>
      <c r="AM75" s="229"/>
      <c r="AN75" s="142" t="s">
        <v>202</v>
      </c>
      <c r="AO75" s="229"/>
      <c r="AP75" s="236" t="s">
        <v>202</v>
      </c>
    </row>
    <row r="76" spans="1:65" ht="22.5" customHeight="1">
      <c r="A76" s="259">
        <v>41</v>
      </c>
      <c r="B76" s="260" t="s">
        <v>193</v>
      </c>
      <c r="C76" s="221">
        <v>45001</v>
      </c>
      <c r="D76" s="238">
        <v>0.57986111111111105</v>
      </c>
      <c r="E76" s="241">
        <v>16.100000000000001</v>
      </c>
      <c r="F76" s="223">
        <v>68.099999999999994</v>
      </c>
      <c r="G76" s="224">
        <v>1012</v>
      </c>
      <c r="H76" s="223">
        <v>2</v>
      </c>
      <c r="I76" s="223" t="s">
        <v>163</v>
      </c>
      <c r="J76" s="297" t="s">
        <v>201</v>
      </c>
      <c r="K76" s="241">
        <v>30</v>
      </c>
      <c r="L76" s="239">
        <v>17</v>
      </c>
      <c r="M76" s="223">
        <v>10</v>
      </c>
      <c r="N76" s="226" t="s">
        <v>198</v>
      </c>
      <c r="O76" s="223" t="s">
        <v>198</v>
      </c>
      <c r="P76" s="227" t="s">
        <v>198</v>
      </c>
      <c r="Q76" s="226" t="s">
        <v>198</v>
      </c>
      <c r="R76" s="223" t="s">
        <v>198</v>
      </c>
      <c r="S76" s="223" t="s">
        <v>195</v>
      </c>
      <c r="T76" s="228">
        <v>41</v>
      </c>
      <c r="U76" s="229" t="e">
        <v>#DIV/0!</v>
      </c>
      <c r="V76" s="262" t="e">
        <v>#DIV/0!</v>
      </c>
      <c r="W76" s="229"/>
      <c r="X76" s="262" t="s">
        <v>202</v>
      </c>
      <c r="Y76" s="229"/>
      <c r="Z76" s="231"/>
      <c r="AA76" s="229" t="e">
        <v>#DIV/0!</v>
      </c>
      <c r="AB76" s="240" t="e">
        <v>#DIV/0!</v>
      </c>
      <c r="AC76" s="255"/>
      <c r="AD76" s="240"/>
      <c r="AE76" s="255"/>
      <c r="AF76" s="240"/>
      <c r="AG76" s="253"/>
      <c r="AH76" s="254">
        <v>0.56114999999999993</v>
      </c>
      <c r="AI76" s="229"/>
      <c r="AJ76" s="231" t="s">
        <v>202</v>
      </c>
      <c r="AK76" s="229"/>
      <c r="AL76" s="231" t="s">
        <v>202</v>
      </c>
      <c r="AM76" s="229"/>
      <c r="AN76" s="142" t="s">
        <v>202</v>
      </c>
      <c r="AO76" s="229"/>
      <c r="AP76" s="236" t="s">
        <v>202</v>
      </c>
    </row>
    <row r="77" spans="1:65" ht="22.5" customHeight="1">
      <c r="A77" s="259">
        <v>42</v>
      </c>
      <c r="B77" s="260" t="s">
        <v>194</v>
      </c>
      <c r="C77" s="221">
        <v>45001</v>
      </c>
      <c r="D77" s="238">
        <v>0.57986111111111105</v>
      </c>
      <c r="E77" s="241">
        <v>16.100000000000001</v>
      </c>
      <c r="F77" s="223">
        <v>68.099999999999994</v>
      </c>
      <c r="G77" s="224">
        <v>1012</v>
      </c>
      <c r="H77" s="223">
        <v>2</v>
      </c>
      <c r="I77" s="223" t="s">
        <v>163</v>
      </c>
      <c r="J77" s="297" t="s">
        <v>201</v>
      </c>
      <c r="K77" s="241">
        <v>30</v>
      </c>
      <c r="L77" s="239">
        <v>17</v>
      </c>
      <c r="M77" s="223">
        <v>20</v>
      </c>
      <c r="N77" s="226" t="s">
        <v>198</v>
      </c>
      <c r="O77" s="223" t="s">
        <v>198</v>
      </c>
      <c r="P77" s="227" t="s">
        <v>198</v>
      </c>
      <c r="Q77" s="226" t="s">
        <v>198</v>
      </c>
      <c r="R77" s="223" t="s">
        <v>198</v>
      </c>
      <c r="S77" s="223" t="s">
        <v>195</v>
      </c>
      <c r="T77" s="228">
        <v>42</v>
      </c>
      <c r="U77" s="229" t="e">
        <v>#DIV/0!</v>
      </c>
      <c r="V77" s="262" t="e">
        <v>#DIV/0!</v>
      </c>
      <c r="W77" s="229"/>
      <c r="X77" s="262" t="s">
        <v>202</v>
      </c>
      <c r="Y77" s="229"/>
      <c r="Z77" s="231"/>
      <c r="AA77" s="229" t="e">
        <v>#DIV/0!</v>
      </c>
      <c r="AB77" s="240" t="e">
        <v>#DIV/0!</v>
      </c>
      <c r="AC77" s="255"/>
      <c r="AD77" s="240"/>
      <c r="AE77" s="255"/>
      <c r="AF77" s="240"/>
      <c r="AG77" s="253"/>
      <c r="AH77" s="254">
        <v>0.55110000000000003</v>
      </c>
      <c r="AI77" s="229"/>
      <c r="AJ77" s="231" t="s">
        <v>202</v>
      </c>
      <c r="AK77" s="229"/>
      <c r="AL77" s="231" t="s">
        <v>202</v>
      </c>
      <c r="AM77" s="229"/>
      <c r="AN77" s="142" t="s">
        <v>202</v>
      </c>
      <c r="AO77" s="229"/>
      <c r="AP77" s="236" t="s">
        <v>202</v>
      </c>
    </row>
    <row r="78" spans="1:65" ht="22.5" customHeight="1">
      <c r="A78" s="259"/>
      <c r="B78" s="261"/>
      <c r="C78" s="221"/>
      <c r="D78" s="222"/>
      <c r="E78" s="223"/>
      <c r="F78" s="223"/>
      <c r="G78" s="224"/>
      <c r="H78" s="223"/>
      <c r="I78" s="223"/>
      <c r="J78" s="297"/>
      <c r="K78" s="209"/>
      <c r="L78" s="225"/>
      <c r="M78" s="241"/>
      <c r="N78" s="226"/>
      <c r="O78" s="223"/>
      <c r="P78" s="227"/>
      <c r="Q78" s="226"/>
      <c r="R78" s="223"/>
      <c r="S78" s="223"/>
      <c r="T78" s="228"/>
      <c r="U78" s="229"/>
      <c r="V78" s="262"/>
      <c r="W78" s="229"/>
      <c r="X78" s="262"/>
      <c r="Y78" s="229"/>
      <c r="Z78" s="231"/>
      <c r="AA78" s="229"/>
      <c r="AB78" s="240"/>
      <c r="AC78" s="255"/>
      <c r="AD78" s="240"/>
      <c r="AE78" s="255"/>
      <c r="AF78" s="240"/>
      <c r="AG78" s="253"/>
      <c r="AH78" s="254"/>
      <c r="AI78" s="229"/>
      <c r="AJ78" s="231"/>
      <c r="AK78" s="229"/>
      <c r="AL78" s="231"/>
      <c r="AM78" s="229"/>
      <c r="AN78" s="142"/>
      <c r="AO78" s="229"/>
      <c r="AP78" s="236"/>
    </row>
    <row r="79" spans="1:65" ht="22.5" customHeight="1">
      <c r="A79" s="259"/>
      <c r="B79" s="261"/>
      <c r="C79" s="221"/>
      <c r="D79" s="238"/>
      <c r="E79" s="241"/>
      <c r="F79" s="223"/>
      <c r="G79" s="224"/>
      <c r="H79" s="223"/>
      <c r="I79" s="223"/>
      <c r="J79" s="297"/>
      <c r="K79" s="241"/>
      <c r="L79" s="239"/>
      <c r="M79" s="223"/>
      <c r="N79" s="226"/>
      <c r="O79" s="223"/>
      <c r="P79" s="227"/>
      <c r="Q79" s="226"/>
      <c r="R79" s="223"/>
      <c r="S79" s="223"/>
      <c r="T79" s="228"/>
      <c r="U79" s="229"/>
      <c r="V79" s="262"/>
      <c r="W79" s="229"/>
      <c r="X79" s="262"/>
      <c r="Y79" s="229"/>
      <c r="Z79" s="231"/>
      <c r="AA79" s="229"/>
      <c r="AB79" s="240"/>
      <c r="AC79" s="255"/>
      <c r="AD79" s="240"/>
      <c r="AE79" s="255"/>
      <c r="AF79" s="240"/>
      <c r="AG79" s="253"/>
      <c r="AH79" s="254"/>
      <c r="AI79" s="229"/>
      <c r="AJ79" s="262"/>
      <c r="AK79" s="229"/>
      <c r="AL79" s="231"/>
      <c r="AM79" s="229"/>
      <c r="AN79" s="142"/>
      <c r="AO79" s="229"/>
      <c r="AP79" s="236"/>
    </row>
    <row r="80" spans="1:65" ht="22.5" customHeight="1">
      <c r="A80" s="259"/>
      <c r="B80" s="261"/>
      <c r="C80" s="221"/>
      <c r="D80" s="238"/>
      <c r="E80" s="241"/>
      <c r="F80" s="223"/>
      <c r="G80" s="224"/>
      <c r="H80" s="223"/>
      <c r="I80" s="223"/>
      <c r="J80" s="297"/>
      <c r="K80" s="241"/>
      <c r="L80" s="239"/>
      <c r="M80" s="241"/>
      <c r="N80" s="226"/>
      <c r="O80" s="223"/>
      <c r="P80" s="227"/>
      <c r="Q80" s="226"/>
      <c r="R80" s="223"/>
      <c r="S80" s="223"/>
      <c r="T80" s="228"/>
      <c r="U80" s="229"/>
      <c r="V80" s="262"/>
      <c r="W80" s="229"/>
      <c r="X80" s="262"/>
      <c r="Y80" s="229"/>
      <c r="Z80" s="231"/>
      <c r="AA80" s="229"/>
      <c r="AB80" s="240"/>
      <c r="AC80" s="255"/>
      <c r="AD80" s="240"/>
      <c r="AE80" s="255"/>
      <c r="AF80" s="240"/>
      <c r="AG80" s="253"/>
      <c r="AH80" s="254"/>
      <c r="AI80" s="229"/>
      <c r="AJ80" s="262"/>
      <c r="AK80" s="229"/>
      <c r="AL80" s="231"/>
      <c r="AM80" s="229"/>
      <c r="AN80" s="142"/>
      <c r="AO80" s="229"/>
      <c r="AP80" s="236"/>
    </row>
    <row r="81" spans="1:42" ht="22.5" customHeight="1">
      <c r="A81" s="259"/>
      <c r="B81" s="260"/>
      <c r="C81" s="221"/>
      <c r="D81" s="222"/>
      <c r="E81" s="223"/>
      <c r="F81" s="223"/>
      <c r="G81" s="224"/>
      <c r="H81" s="223"/>
      <c r="I81" s="223"/>
      <c r="J81" s="297"/>
      <c r="K81" s="223"/>
      <c r="L81" s="225"/>
      <c r="M81" s="223"/>
      <c r="N81" s="226"/>
      <c r="O81" s="223"/>
      <c r="P81" s="227"/>
      <c r="Q81" s="226"/>
      <c r="R81" s="223"/>
      <c r="S81" s="223"/>
      <c r="T81" s="228"/>
      <c r="U81" s="229"/>
      <c r="V81" s="262"/>
      <c r="W81" s="229"/>
      <c r="X81" s="262"/>
      <c r="Y81" s="229"/>
      <c r="Z81" s="231"/>
      <c r="AA81" s="229"/>
      <c r="AB81" s="240"/>
      <c r="AC81" s="255"/>
      <c r="AD81" s="240"/>
      <c r="AE81" s="255"/>
      <c r="AF81" s="240"/>
      <c r="AG81" s="253"/>
      <c r="AH81" s="254"/>
      <c r="AI81" s="229"/>
      <c r="AJ81" s="262"/>
      <c r="AK81" s="229"/>
      <c r="AL81" s="231"/>
      <c r="AM81" s="229"/>
      <c r="AN81" s="142"/>
      <c r="AO81" s="229"/>
      <c r="AP81" s="236"/>
    </row>
    <row r="82" spans="1:42" ht="22.5" customHeight="1">
      <c r="A82" s="259"/>
      <c r="B82" s="260"/>
      <c r="C82" s="221"/>
      <c r="D82" s="238"/>
      <c r="E82" s="223"/>
      <c r="F82" s="223"/>
      <c r="G82" s="224"/>
      <c r="H82" s="223"/>
      <c r="I82" s="223"/>
      <c r="J82" s="297"/>
      <c r="K82" s="210"/>
      <c r="L82" s="239"/>
      <c r="M82" s="223"/>
      <c r="N82" s="226"/>
      <c r="O82" s="223"/>
      <c r="P82" s="227"/>
      <c r="Q82" s="226"/>
      <c r="R82" s="223"/>
      <c r="S82" s="223"/>
      <c r="T82" s="228"/>
      <c r="U82" s="229"/>
      <c r="V82" s="262"/>
      <c r="W82" s="229"/>
      <c r="X82" s="262"/>
      <c r="Y82" s="229"/>
      <c r="Z82" s="231"/>
      <c r="AA82" s="229"/>
      <c r="AB82" s="240"/>
      <c r="AC82" s="255"/>
      <c r="AD82" s="240"/>
      <c r="AE82" s="255"/>
      <c r="AF82" s="240"/>
      <c r="AG82" s="253"/>
      <c r="AH82" s="254"/>
      <c r="AI82" s="229"/>
      <c r="AJ82" s="262"/>
      <c r="AK82" s="229"/>
      <c r="AL82" s="231"/>
      <c r="AM82" s="229"/>
      <c r="AN82" s="142"/>
      <c r="AO82" s="229"/>
      <c r="AP82" s="236"/>
    </row>
    <row r="83" spans="1:42" ht="22.5" customHeight="1">
      <c r="A83" s="259"/>
      <c r="B83" s="261"/>
      <c r="C83" s="221"/>
      <c r="D83" s="222"/>
      <c r="E83" s="223"/>
      <c r="F83" s="223"/>
      <c r="G83" s="224"/>
      <c r="H83" s="223"/>
      <c r="I83" s="223"/>
      <c r="J83" s="297"/>
      <c r="K83" s="209"/>
      <c r="L83" s="225"/>
      <c r="M83" s="241"/>
      <c r="N83" s="226"/>
      <c r="O83" s="223"/>
      <c r="P83" s="227"/>
      <c r="Q83" s="226"/>
      <c r="R83" s="223"/>
      <c r="S83" s="223"/>
      <c r="T83" s="228"/>
      <c r="U83" s="229"/>
      <c r="V83" s="262"/>
      <c r="W83" s="229"/>
      <c r="X83" s="262"/>
      <c r="Y83" s="229"/>
      <c r="Z83" s="231"/>
      <c r="AA83" s="229"/>
      <c r="AB83" s="240"/>
      <c r="AC83" s="255"/>
      <c r="AD83" s="240"/>
      <c r="AE83" s="255"/>
      <c r="AF83" s="240"/>
      <c r="AG83" s="253"/>
      <c r="AH83" s="254"/>
      <c r="AI83" s="229"/>
      <c r="AJ83" s="262"/>
      <c r="AK83" s="229"/>
      <c r="AL83" s="231"/>
      <c r="AM83" s="229"/>
      <c r="AN83" s="142"/>
      <c r="AO83" s="229"/>
      <c r="AP83" s="236"/>
    </row>
    <row r="84" spans="1:42" ht="22.5" customHeight="1">
      <c r="A84" s="259"/>
      <c r="B84" s="261"/>
      <c r="C84" s="221"/>
      <c r="D84" s="238"/>
      <c r="E84" s="241"/>
      <c r="F84" s="223"/>
      <c r="G84" s="224"/>
      <c r="H84" s="223"/>
      <c r="I84" s="223"/>
      <c r="J84" s="297"/>
      <c r="K84" s="241"/>
      <c r="L84" s="239"/>
      <c r="M84" s="223"/>
      <c r="N84" s="226"/>
      <c r="O84" s="223"/>
      <c r="P84" s="227"/>
      <c r="Q84" s="226"/>
      <c r="R84" s="223"/>
      <c r="S84" s="223"/>
      <c r="T84" s="228"/>
      <c r="U84" s="229"/>
      <c r="V84" s="262"/>
      <c r="W84" s="229"/>
      <c r="X84" s="262"/>
      <c r="Y84" s="229"/>
      <c r="Z84" s="231"/>
      <c r="AA84" s="229"/>
      <c r="AB84" s="240"/>
      <c r="AC84" s="255"/>
      <c r="AD84" s="240"/>
      <c r="AE84" s="255"/>
      <c r="AF84" s="240"/>
      <c r="AG84" s="253"/>
      <c r="AH84" s="254"/>
      <c r="AI84" s="229"/>
      <c r="AJ84" s="262"/>
      <c r="AK84" s="229"/>
      <c r="AL84" s="231"/>
      <c r="AM84" s="229"/>
      <c r="AN84" s="142"/>
      <c r="AO84" s="229"/>
      <c r="AP84" s="236"/>
    </row>
    <row r="85" spans="1:42" ht="22.5" customHeight="1">
      <c r="A85" s="259"/>
      <c r="B85" s="261"/>
      <c r="C85" s="221"/>
      <c r="D85" s="238"/>
      <c r="E85" s="241"/>
      <c r="F85" s="223"/>
      <c r="G85" s="224"/>
      <c r="H85" s="223"/>
      <c r="I85" s="223"/>
      <c r="J85" s="297"/>
      <c r="K85" s="241"/>
      <c r="L85" s="239"/>
      <c r="M85" s="241"/>
      <c r="N85" s="226"/>
      <c r="O85" s="223"/>
      <c r="P85" s="227"/>
      <c r="Q85" s="226"/>
      <c r="R85" s="223"/>
      <c r="S85" s="223"/>
      <c r="T85" s="228"/>
      <c r="U85" s="229"/>
      <c r="V85" s="262"/>
      <c r="W85" s="229"/>
      <c r="X85" s="262"/>
      <c r="Y85" s="229"/>
      <c r="Z85" s="231"/>
      <c r="AA85" s="229"/>
      <c r="AB85" s="240"/>
      <c r="AC85" s="255"/>
      <c r="AD85" s="240"/>
      <c r="AE85" s="255"/>
      <c r="AF85" s="240"/>
      <c r="AG85" s="253"/>
      <c r="AH85" s="254"/>
      <c r="AI85" s="229"/>
      <c r="AJ85" s="262"/>
      <c r="AK85" s="229"/>
      <c r="AL85" s="231"/>
      <c r="AM85" s="229"/>
      <c r="AN85" s="142"/>
      <c r="AO85" s="229"/>
      <c r="AP85" s="236"/>
    </row>
    <row r="86" spans="1:42" ht="22.5" customHeight="1">
      <c r="A86" s="259"/>
      <c r="B86" s="260"/>
      <c r="C86" s="221"/>
      <c r="D86" s="222"/>
      <c r="E86" s="223"/>
      <c r="F86" s="223"/>
      <c r="G86" s="224"/>
      <c r="H86" s="223"/>
      <c r="I86" s="223"/>
      <c r="J86" s="297"/>
      <c r="K86" s="223"/>
      <c r="L86" s="225"/>
      <c r="M86" s="223"/>
      <c r="N86" s="226"/>
      <c r="O86" s="223"/>
      <c r="P86" s="227"/>
      <c r="Q86" s="226"/>
      <c r="R86" s="223"/>
      <c r="S86" s="223"/>
      <c r="T86" s="228"/>
      <c r="U86" s="229"/>
      <c r="V86" s="262"/>
      <c r="W86" s="229"/>
      <c r="X86" s="262"/>
      <c r="Y86" s="229"/>
      <c r="Z86" s="231"/>
      <c r="AA86" s="229"/>
      <c r="AB86" s="240"/>
      <c r="AC86" s="255"/>
      <c r="AD86" s="240"/>
      <c r="AE86" s="255"/>
      <c r="AF86" s="240"/>
      <c r="AG86" s="253"/>
      <c r="AH86" s="254"/>
      <c r="AI86" s="229"/>
      <c r="AJ86" s="262"/>
      <c r="AK86" s="229"/>
      <c r="AL86" s="231"/>
      <c r="AM86" s="229"/>
      <c r="AN86" s="142"/>
      <c r="AO86" s="229"/>
      <c r="AP86" s="236"/>
    </row>
    <row r="87" spans="1:42" ht="22.5" customHeight="1">
      <c r="A87" s="259"/>
      <c r="B87" s="260"/>
      <c r="C87" s="221"/>
      <c r="D87" s="238"/>
      <c r="E87" s="223"/>
      <c r="F87" s="223"/>
      <c r="G87" s="224"/>
      <c r="H87" s="223"/>
      <c r="I87" s="223"/>
      <c r="J87" s="297"/>
      <c r="K87" s="210"/>
      <c r="L87" s="239"/>
      <c r="M87" s="223"/>
      <c r="N87" s="226"/>
      <c r="O87" s="223"/>
      <c r="P87" s="227"/>
      <c r="Q87" s="226"/>
      <c r="R87" s="223"/>
      <c r="S87" s="223"/>
      <c r="T87" s="228"/>
      <c r="U87" s="229"/>
      <c r="V87" s="262"/>
      <c r="W87" s="229"/>
      <c r="X87" s="262"/>
      <c r="Y87" s="229"/>
      <c r="Z87" s="231"/>
      <c r="AA87" s="229"/>
      <c r="AB87" s="240"/>
      <c r="AC87" s="255"/>
      <c r="AD87" s="240"/>
      <c r="AE87" s="255"/>
      <c r="AF87" s="240"/>
      <c r="AG87" s="253"/>
      <c r="AH87" s="254"/>
      <c r="AI87" s="229"/>
      <c r="AJ87" s="262"/>
      <c r="AK87" s="229"/>
      <c r="AL87" s="231"/>
      <c r="AM87" s="229"/>
      <c r="AN87" s="142"/>
      <c r="AO87" s="229"/>
      <c r="AP87" s="236"/>
    </row>
    <row r="88" spans="1:42" ht="22.5" customHeight="1">
      <c r="A88" s="259"/>
      <c r="B88" s="261"/>
      <c r="C88" s="221"/>
      <c r="D88" s="222"/>
      <c r="E88" s="223"/>
      <c r="F88" s="223"/>
      <c r="G88" s="224"/>
      <c r="H88" s="223"/>
      <c r="I88" s="223"/>
      <c r="J88" s="297"/>
      <c r="K88" s="209"/>
      <c r="L88" s="225"/>
      <c r="M88" s="241"/>
      <c r="N88" s="226"/>
      <c r="O88" s="223"/>
      <c r="P88" s="227"/>
      <c r="Q88" s="226"/>
      <c r="R88" s="223"/>
      <c r="S88" s="223"/>
      <c r="T88" s="228"/>
      <c r="U88" s="229"/>
      <c r="V88" s="262"/>
      <c r="W88" s="229"/>
      <c r="X88" s="262"/>
      <c r="Y88" s="229"/>
      <c r="Z88" s="231"/>
      <c r="AA88" s="229"/>
      <c r="AB88" s="240"/>
      <c r="AC88" s="255"/>
      <c r="AD88" s="240"/>
      <c r="AE88" s="255"/>
      <c r="AF88" s="240"/>
      <c r="AG88" s="253"/>
      <c r="AH88" s="254"/>
      <c r="AI88" s="229"/>
      <c r="AJ88" s="262"/>
      <c r="AK88" s="229"/>
      <c r="AL88" s="231"/>
      <c r="AM88" s="229"/>
      <c r="AN88" s="142"/>
      <c r="AO88" s="229"/>
      <c r="AP88" s="236"/>
    </row>
    <row r="89" spans="1:42" ht="22.5" customHeight="1">
      <c r="A89" s="259"/>
      <c r="B89" s="261"/>
      <c r="C89" s="221"/>
      <c r="D89" s="238"/>
      <c r="E89" s="241"/>
      <c r="F89" s="223"/>
      <c r="G89" s="224"/>
      <c r="H89" s="223"/>
      <c r="I89" s="223"/>
      <c r="J89" s="297"/>
      <c r="K89" s="241"/>
      <c r="L89" s="239"/>
      <c r="M89" s="223"/>
      <c r="N89" s="226"/>
      <c r="O89" s="223"/>
      <c r="P89" s="227"/>
      <c r="Q89" s="226"/>
      <c r="R89" s="223"/>
      <c r="S89" s="223"/>
      <c r="T89" s="228"/>
      <c r="U89" s="229"/>
      <c r="V89" s="262"/>
      <c r="W89" s="229"/>
      <c r="X89" s="262"/>
      <c r="Y89" s="229"/>
      <c r="Z89" s="231"/>
      <c r="AA89" s="229"/>
      <c r="AB89" s="240"/>
      <c r="AC89" s="255"/>
      <c r="AD89" s="240"/>
      <c r="AE89" s="255"/>
      <c r="AF89" s="240"/>
      <c r="AG89" s="253"/>
      <c r="AH89" s="254"/>
      <c r="AI89" s="229"/>
      <c r="AJ89" s="262"/>
      <c r="AK89" s="229"/>
      <c r="AL89" s="231"/>
      <c r="AM89" s="229"/>
      <c r="AN89" s="142"/>
      <c r="AO89" s="229"/>
      <c r="AP89" s="236"/>
    </row>
    <row r="90" spans="1:42" ht="22.5" customHeight="1">
      <c r="A90" s="259"/>
      <c r="B90" s="261"/>
      <c r="C90" s="221"/>
      <c r="D90" s="238"/>
      <c r="E90" s="241"/>
      <c r="F90" s="223"/>
      <c r="G90" s="224"/>
      <c r="H90" s="223"/>
      <c r="I90" s="223"/>
      <c r="J90" s="296"/>
      <c r="K90" s="241"/>
      <c r="L90" s="239"/>
      <c r="M90" s="241"/>
      <c r="N90" s="226"/>
      <c r="O90" s="223"/>
      <c r="P90" s="227"/>
      <c r="Q90" s="226"/>
      <c r="R90" s="223"/>
      <c r="S90" s="223"/>
      <c r="T90" s="228"/>
      <c r="U90" s="229"/>
      <c r="V90" s="262"/>
      <c r="W90" s="229"/>
      <c r="X90" s="262"/>
      <c r="Y90" s="229"/>
      <c r="Z90" s="231"/>
      <c r="AA90" s="229"/>
      <c r="AB90" s="240"/>
      <c r="AC90" s="255"/>
      <c r="AD90" s="240"/>
      <c r="AE90" s="255"/>
      <c r="AF90" s="240"/>
      <c r="AG90" s="253"/>
      <c r="AH90" s="254"/>
      <c r="AI90" s="229"/>
      <c r="AJ90" s="262"/>
      <c r="AK90" s="229"/>
      <c r="AL90" s="231"/>
      <c r="AM90" s="229"/>
      <c r="AN90" s="142"/>
      <c r="AO90" s="229"/>
      <c r="AP90" s="236"/>
    </row>
    <row r="91" spans="1:42" ht="22.5" customHeight="1">
      <c r="A91" s="259"/>
      <c r="B91" s="260"/>
      <c r="C91" s="221"/>
      <c r="D91" s="222"/>
      <c r="E91" s="223"/>
      <c r="F91" s="223"/>
      <c r="G91" s="224"/>
      <c r="H91" s="223"/>
      <c r="I91" s="223"/>
      <c r="J91" s="296"/>
      <c r="K91" s="223"/>
      <c r="L91" s="225"/>
      <c r="M91" s="223"/>
      <c r="N91" s="226"/>
      <c r="O91" s="223"/>
      <c r="P91" s="227"/>
      <c r="Q91" s="226"/>
      <c r="R91" s="223"/>
      <c r="S91" s="223"/>
      <c r="T91" s="228"/>
      <c r="U91" s="229"/>
      <c r="V91" s="262"/>
      <c r="W91" s="229"/>
      <c r="X91" s="262"/>
      <c r="Y91" s="229"/>
      <c r="Z91" s="231"/>
      <c r="AA91" s="229"/>
      <c r="AB91" s="240"/>
      <c r="AC91" s="255"/>
      <c r="AD91" s="240"/>
      <c r="AE91" s="255"/>
      <c r="AF91" s="240"/>
      <c r="AG91" s="253"/>
      <c r="AH91" s="254"/>
      <c r="AI91" s="229"/>
      <c r="AJ91" s="262"/>
      <c r="AK91" s="229"/>
      <c r="AL91" s="231"/>
      <c r="AM91" s="229"/>
      <c r="AN91" s="142"/>
      <c r="AO91" s="229"/>
      <c r="AP91" s="236"/>
    </row>
    <row r="92" spans="1:42" ht="22.5" customHeight="1">
      <c r="A92" s="259"/>
      <c r="B92" s="260"/>
      <c r="C92" s="221"/>
      <c r="D92" s="238"/>
      <c r="E92" s="223"/>
      <c r="F92" s="223"/>
      <c r="G92" s="224"/>
      <c r="H92" s="223"/>
      <c r="I92" s="223"/>
      <c r="J92" s="296"/>
      <c r="K92" s="223"/>
      <c r="L92" s="225"/>
      <c r="M92" s="223"/>
      <c r="N92" s="226"/>
      <c r="O92" s="223"/>
      <c r="P92" s="227"/>
      <c r="Q92" s="226"/>
      <c r="R92" s="223"/>
      <c r="S92" s="223"/>
      <c r="T92" s="228"/>
      <c r="U92" s="229"/>
      <c r="V92" s="262"/>
      <c r="W92" s="229"/>
      <c r="X92" s="262"/>
      <c r="Y92" s="229"/>
      <c r="Z92" s="231"/>
      <c r="AA92" s="229"/>
      <c r="AB92" s="240"/>
      <c r="AC92" s="255"/>
      <c r="AD92" s="240"/>
      <c r="AE92" s="255"/>
      <c r="AF92" s="240"/>
      <c r="AG92" s="253"/>
      <c r="AH92" s="254"/>
      <c r="AI92" s="229"/>
      <c r="AJ92" s="262"/>
      <c r="AK92" s="229"/>
      <c r="AL92" s="231"/>
      <c r="AM92" s="229"/>
      <c r="AN92" s="142"/>
      <c r="AO92" s="229"/>
      <c r="AP92" s="236"/>
    </row>
    <row r="93" spans="1:42" ht="22.5" customHeight="1">
      <c r="A93" s="259"/>
      <c r="B93" s="260"/>
      <c r="C93" s="221"/>
      <c r="D93" s="238"/>
      <c r="E93" s="223"/>
      <c r="F93" s="223"/>
      <c r="G93" s="224"/>
      <c r="H93" s="223"/>
      <c r="I93" s="223"/>
      <c r="J93" s="296"/>
      <c r="K93" s="223"/>
      <c r="L93" s="225"/>
      <c r="M93" s="223"/>
      <c r="N93" s="226"/>
      <c r="O93" s="223"/>
      <c r="P93" s="227"/>
      <c r="Q93" s="226"/>
      <c r="R93" s="223"/>
      <c r="S93" s="223"/>
      <c r="T93" s="228"/>
      <c r="U93" s="229"/>
      <c r="V93" s="262"/>
      <c r="W93" s="229"/>
      <c r="X93" s="262"/>
      <c r="Y93" s="229"/>
      <c r="Z93" s="231"/>
      <c r="AA93" s="229"/>
      <c r="AB93" s="240"/>
      <c r="AC93" s="255"/>
      <c r="AD93" s="240"/>
      <c r="AE93" s="255"/>
      <c r="AF93" s="240"/>
      <c r="AG93" s="253"/>
      <c r="AH93" s="254"/>
      <c r="AI93" s="229"/>
      <c r="AJ93" s="262"/>
      <c r="AK93" s="229"/>
      <c r="AL93" s="231"/>
      <c r="AM93" s="229"/>
      <c r="AN93" s="142"/>
      <c r="AO93" s="229"/>
      <c r="AP93" s="236"/>
    </row>
    <row r="94" spans="1:42" ht="22.5" customHeight="1">
      <c r="A94" s="259"/>
      <c r="B94" s="260"/>
      <c r="C94" s="221"/>
      <c r="D94" s="238"/>
      <c r="E94" s="223"/>
      <c r="F94" s="223"/>
      <c r="G94" s="224"/>
      <c r="H94" s="223"/>
      <c r="I94" s="223"/>
      <c r="J94" s="296"/>
      <c r="K94" s="223"/>
      <c r="L94" s="225"/>
      <c r="M94" s="223"/>
      <c r="N94" s="226"/>
      <c r="O94" s="223"/>
      <c r="P94" s="227"/>
      <c r="Q94" s="226"/>
      <c r="R94" s="223"/>
      <c r="S94" s="223"/>
      <c r="T94" s="228"/>
      <c r="U94" s="229"/>
      <c r="V94" s="262"/>
      <c r="W94" s="229"/>
      <c r="X94" s="262"/>
      <c r="Y94" s="229"/>
      <c r="Z94" s="231"/>
      <c r="AA94" s="229"/>
      <c r="AB94" s="240"/>
      <c r="AC94" s="255"/>
      <c r="AD94" s="240"/>
      <c r="AE94" s="255"/>
      <c r="AF94" s="240"/>
      <c r="AG94" s="253"/>
      <c r="AH94" s="254"/>
      <c r="AI94" s="229"/>
      <c r="AJ94" s="262"/>
      <c r="AK94" s="229"/>
      <c r="AL94" s="231"/>
      <c r="AM94" s="229"/>
      <c r="AN94" s="142"/>
      <c r="AO94" s="229"/>
      <c r="AP94" s="236"/>
    </row>
    <row r="95" spans="1:42" ht="22.5" customHeight="1">
      <c r="A95" s="259"/>
      <c r="B95" s="260"/>
      <c r="C95" s="221"/>
      <c r="D95" s="238"/>
      <c r="E95" s="223"/>
      <c r="F95" s="223"/>
      <c r="G95" s="224"/>
      <c r="H95" s="223"/>
      <c r="I95" s="223"/>
      <c r="J95" s="296"/>
      <c r="K95" s="223"/>
      <c r="L95" s="225"/>
      <c r="M95" s="223"/>
      <c r="N95" s="226"/>
      <c r="O95" s="223"/>
      <c r="P95" s="227"/>
      <c r="Q95" s="226"/>
      <c r="R95" s="223"/>
      <c r="S95" s="223"/>
      <c r="T95" s="228"/>
      <c r="U95" s="229"/>
      <c r="V95" s="262"/>
      <c r="W95" s="229"/>
      <c r="X95" s="262"/>
      <c r="Y95" s="229"/>
      <c r="Z95" s="231"/>
      <c r="AA95" s="229"/>
      <c r="AB95" s="240"/>
      <c r="AC95" s="255"/>
      <c r="AD95" s="240"/>
      <c r="AE95" s="255"/>
      <c r="AF95" s="240"/>
      <c r="AG95" s="253"/>
      <c r="AH95" s="254"/>
      <c r="AI95" s="229"/>
      <c r="AJ95" s="262"/>
      <c r="AK95" s="229"/>
      <c r="AL95" s="231"/>
      <c r="AM95" s="229"/>
      <c r="AN95" s="142"/>
      <c r="AO95" s="229"/>
      <c r="AP95" s="236"/>
    </row>
    <row r="96" spans="1:42" ht="22.5" customHeight="1">
      <c r="A96" s="259"/>
      <c r="B96" s="260"/>
      <c r="C96" s="221"/>
      <c r="D96" s="238"/>
      <c r="E96" s="223"/>
      <c r="F96" s="223"/>
      <c r="G96" s="224"/>
      <c r="H96" s="223"/>
      <c r="I96" s="223"/>
      <c r="J96" s="296"/>
      <c r="K96" s="210"/>
      <c r="L96" s="239"/>
      <c r="M96" s="223"/>
      <c r="N96" s="226"/>
      <c r="O96" s="223"/>
      <c r="P96" s="227"/>
      <c r="Q96" s="226"/>
      <c r="R96" s="223"/>
      <c r="S96" s="223"/>
      <c r="T96" s="228"/>
      <c r="U96" s="229"/>
      <c r="V96" s="262"/>
      <c r="W96" s="229"/>
      <c r="X96" s="262"/>
      <c r="Y96" s="229"/>
      <c r="Z96" s="231"/>
      <c r="AA96" s="229"/>
      <c r="AB96" s="240"/>
      <c r="AC96" s="255"/>
      <c r="AD96" s="240"/>
      <c r="AE96" s="255"/>
      <c r="AF96" s="240"/>
      <c r="AG96" s="253"/>
      <c r="AH96" s="254"/>
      <c r="AI96" s="229"/>
      <c r="AJ96" s="262"/>
      <c r="AK96" s="229"/>
      <c r="AL96" s="231"/>
      <c r="AM96" s="229"/>
      <c r="AN96" s="142"/>
      <c r="AO96" s="229"/>
      <c r="AP96" s="236"/>
    </row>
    <row r="97" spans="1:42" ht="22.5" customHeight="1">
      <c r="A97" s="259"/>
      <c r="B97" s="261"/>
      <c r="C97" s="221"/>
      <c r="D97" s="222"/>
      <c r="E97" s="223"/>
      <c r="F97" s="223"/>
      <c r="G97" s="224"/>
      <c r="H97" s="223"/>
      <c r="I97" s="223"/>
      <c r="J97" s="296"/>
      <c r="K97" s="209"/>
      <c r="L97" s="225"/>
      <c r="M97" s="241"/>
      <c r="N97" s="226"/>
      <c r="O97" s="223"/>
      <c r="P97" s="227"/>
      <c r="Q97" s="226"/>
      <c r="R97" s="223"/>
      <c r="S97" s="223"/>
      <c r="T97" s="228"/>
      <c r="U97" s="229"/>
      <c r="V97" s="262"/>
      <c r="W97" s="229"/>
      <c r="X97" s="262"/>
      <c r="Y97" s="229"/>
      <c r="Z97" s="231"/>
      <c r="AA97" s="229"/>
      <c r="AB97" s="240"/>
      <c r="AC97" s="255"/>
      <c r="AD97" s="240"/>
      <c r="AE97" s="255"/>
      <c r="AF97" s="240"/>
      <c r="AG97" s="253"/>
      <c r="AH97" s="254"/>
      <c r="AI97" s="229"/>
      <c r="AJ97" s="262"/>
      <c r="AK97" s="229"/>
      <c r="AL97" s="231"/>
      <c r="AM97" s="229"/>
      <c r="AN97" s="142"/>
      <c r="AO97" s="229"/>
      <c r="AP97" s="236"/>
    </row>
    <row r="98" spans="1:42" ht="22.5" customHeight="1">
      <c r="A98" s="259"/>
      <c r="B98" s="261"/>
      <c r="C98" s="221"/>
      <c r="D98" s="238"/>
      <c r="E98" s="241"/>
      <c r="F98" s="223"/>
      <c r="G98" s="224"/>
      <c r="H98" s="223"/>
      <c r="I98" s="223"/>
      <c r="J98" s="296"/>
      <c r="K98" s="241"/>
      <c r="L98" s="239"/>
      <c r="M98" s="223"/>
      <c r="N98" s="226"/>
      <c r="O98" s="223"/>
      <c r="P98" s="227"/>
      <c r="Q98" s="226"/>
      <c r="R98" s="223"/>
      <c r="S98" s="223"/>
      <c r="T98" s="228"/>
      <c r="U98" s="229"/>
      <c r="V98" s="262"/>
      <c r="W98" s="229"/>
      <c r="X98" s="262"/>
      <c r="Y98" s="229"/>
      <c r="Z98" s="231"/>
      <c r="AA98" s="229"/>
      <c r="AB98" s="240"/>
      <c r="AC98" s="255"/>
      <c r="AD98" s="240"/>
      <c r="AE98" s="255"/>
      <c r="AF98" s="240"/>
      <c r="AG98" s="253"/>
      <c r="AH98" s="254"/>
      <c r="AI98" s="229"/>
      <c r="AJ98" s="262"/>
      <c r="AK98" s="229"/>
      <c r="AL98" s="231"/>
      <c r="AM98" s="229"/>
      <c r="AN98" s="142"/>
      <c r="AO98" s="229"/>
      <c r="AP98" s="236"/>
    </row>
    <row r="99" spans="1:42" ht="22.5" customHeight="1">
      <c r="A99" s="259"/>
      <c r="B99" s="261"/>
      <c r="C99" s="221"/>
      <c r="D99" s="238"/>
      <c r="E99" s="241"/>
      <c r="F99" s="223"/>
      <c r="G99" s="224"/>
      <c r="H99" s="223"/>
      <c r="I99" s="223"/>
      <c r="J99" s="296"/>
      <c r="K99" s="241"/>
      <c r="L99" s="239"/>
      <c r="M99" s="241"/>
      <c r="N99" s="226"/>
      <c r="O99" s="223"/>
      <c r="P99" s="227"/>
      <c r="Q99" s="226"/>
      <c r="R99" s="223"/>
      <c r="S99" s="223"/>
      <c r="T99" s="228"/>
      <c r="U99" s="229"/>
      <c r="V99" s="262"/>
      <c r="W99" s="229"/>
      <c r="X99" s="262"/>
      <c r="Y99" s="229"/>
      <c r="Z99" s="231"/>
      <c r="AA99" s="229"/>
      <c r="AB99" s="240"/>
      <c r="AC99" s="255"/>
      <c r="AD99" s="240"/>
      <c r="AE99" s="255"/>
      <c r="AF99" s="240"/>
      <c r="AG99" s="253"/>
      <c r="AH99" s="254"/>
      <c r="AI99" s="229"/>
      <c r="AJ99" s="262"/>
      <c r="AK99" s="229"/>
      <c r="AL99" s="231"/>
      <c r="AM99" s="229"/>
      <c r="AN99" s="142"/>
      <c r="AO99" s="229"/>
      <c r="AP99" s="236"/>
    </row>
    <row r="100" spans="1:42" ht="22.5" customHeight="1" thickBot="1">
      <c r="A100" s="259"/>
      <c r="B100" s="261"/>
      <c r="C100" s="221"/>
      <c r="D100" s="238"/>
      <c r="E100" s="241"/>
      <c r="F100" s="223"/>
      <c r="G100" s="224"/>
      <c r="H100" s="223"/>
      <c r="I100" s="223"/>
      <c r="J100" s="296"/>
      <c r="K100" s="241"/>
      <c r="L100" s="239"/>
      <c r="M100" s="241"/>
      <c r="N100" s="226"/>
      <c r="O100" s="223"/>
      <c r="P100" s="227"/>
      <c r="Q100" s="226"/>
      <c r="R100" s="223"/>
      <c r="S100" s="223"/>
      <c r="T100" s="228"/>
      <c r="U100" s="229"/>
      <c r="V100" s="262"/>
      <c r="W100" s="229"/>
      <c r="X100" s="262"/>
      <c r="Y100" s="229"/>
      <c r="Z100" s="231"/>
      <c r="AA100" s="229"/>
      <c r="AB100" s="240"/>
      <c r="AC100" s="255"/>
      <c r="AD100" s="240"/>
      <c r="AE100" s="255"/>
      <c r="AF100" s="240"/>
      <c r="AG100" s="253"/>
      <c r="AH100" s="254"/>
      <c r="AI100" s="229"/>
      <c r="AJ100" s="262"/>
      <c r="AK100" s="229"/>
      <c r="AL100" s="231"/>
      <c r="AM100" s="229"/>
      <c r="AN100" s="142"/>
      <c r="AO100" s="229"/>
      <c r="AP100" s="236"/>
    </row>
    <row r="101" spans="1:42" ht="22.5" customHeight="1" thickBot="1">
      <c r="A101" s="370" t="s">
        <v>122</v>
      </c>
      <c r="B101" s="371"/>
      <c r="C101" s="250"/>
      <c r="D101" s="250"/>
      <c r="E101" s="250"/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48"/>
      <c r="Q101" s="250"/>
      <c r="R101" s="250"/>
      <c r="S101" s="312"/>
      <c r="T101" s="251" t="s">
        <v>122</v>
      </c>
      <c r="U101" s="318" t="e">
        <v>#DIV/0!</v>
      </c>
      <c r="V101" s="320"/>
      <c r="W101" s="335"/>
      <c r="X101" s="336"/>
      <c r="Y101" s="318"/>
      <c r="Z101" s="320"/>
      <c r="AA101" s="337" t="e">
        <v>#DIV/0!</v>
      </c>
      <c r="AB101" s="338"/>
      <c r="AC101" s="318"/>
      <c r="AD101" s="320"/>
      <c r="AE101" s="318"/>
      <c r="AF101" s="320"/>
      <c r="AG101" s="367">
        <v>45016.5</v>
      </c>
      <c r="AH101" s="336"/>
      <c r="AI101" s="367"/>
      <c r="AJ101" s="336"/>
      <c r="AK101" s="367"/>
      <c r="AL101" s="336"/>
      <c r="AM101" s="367"/>
      <c r="AN101" s="336"/>
      <c r="AO101" s="367"/>
      <c r="AP101" s="336"/>
    </row>
    <row r="102" spans="1:42" ht="22.5" customHeight="1" thickBot="1">
      <c r="A102" s="248" t="s">
        <v>121</v>
      </c>
      <c r="B102" s="249"/>
      <c r="C102" s="250"/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48"/>
      <c r="Q102" s="250"/>
      <c r="R102" s="250"/>
      <c r="S102" s="312"/>
      <c r="T102" s="293" t="s">
        <v>121</v>
      </c>
      <c r="U102" s="318" t="e">
        <v>#DIV/0!</v>
      </c>
      <c r="V102" s="320"/>
      <c r="W102" s="318"/>
      <c r="X102" s="320"/>
      <c r="Y102" s="318"/>
      <c r="Z102" s="320"/>
      <c r="AA102" s="337" t="e">
        <v>#DIV/0!</v>
      </c>
      <c r="AB102" s="338"/>
      <c r="AC102" s="318"/>
      <c r="AD102" s="320"/>
      <c r="AE102" s="318"/>
      <c r="AF102" s="320"/>
      <c r="AG102" s="366">
        <v>45020</v>
      </c>
      <c r="AH102" s="320"/>
      <c r="AI102" s="318"/>
      <c r="AJ102" s="320"/>
      <c r="AK102" s="318"/>
      <c r="AL102" s="317"/>
      <c r="AM102" s="318"/>
      <c r="AN102" s="320"/>
      <c r="AO102" s="318"/>
      <c r="AP102" s="320"/>
    </row>
  </sheetData>
  <sheetProtection algorithmName="SHA-512" hashValue="AT8hr7C+EOKzWS1oqeQyfIT3sfGLsJAVQYszB/3Cd62me3+boVwsLzQv9bRyVSVdkuqij/Pvm0nIMWdAidsUqg==" saltValue="5Rg+X7IvAnEkaiZLt03MKA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169">
    <mergeCell ref="C64:E64"/>
    <mergeCell ref="AI64:AK64"/>
    <mergeCell ref="C62:E62"/>
    <mergeCell ref="AI62:AK62"/>
    <mergeCell ref="C63:E63"/>
    <mergeCell ref="AI63:AK63"/>
    <mergeCell ref="C60:E60"/>
    <mergeCell ref="AI60:AK60"/>
    <mergeCell ref="C61:E61"/>
    <mergeCell ref="AI61:AK61"/>
    <mergeCell ref="AM101:AN101"/>
    <mergeCell ref="AO101:AP101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K102:AL102"/>
    <mergeCell ref="AM102:AN102"/>
    <mergeCell ref="AO102:AP102"/>
    <mergeCell ref="AC101:AD101"/>
    <mergeCell ref="AE101:AF101"/>
    <mergeCell ref="AG101:AH101"/>
    <mergeCell ref="AI101:AJ101"/>
    <mergeCell ref="AK101:AL101"/>
    <mergeCell ref="A101:B101"/>
    <mergeCell ref="U101:V101"/>
    <mergeCell ref="W101:X101"/>
    <mergeCell ref="Y101:Z101"/>
    <mergeCell ref="AA101:AB101"/>
    <mergeCell ref="AI69:AJ69"/>
    <mergeCell ref="AK69:AL69"/>
    <mergeCell ref="AM69:AN69"/>
    <mergeCell ref="AO69:AP69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K70:AL70"/>
    <mergeCell ref="AM70:AN70"/>
    <mergeCell ref="AO70:AP70"/>
    <mergeCell ref="Y69:Z69"/>
    <mergeCell ref="AA69:AB69"/>
    <mergeCell ref="AC69:AD69"/>
    <mergeCell ref="AE69:AF69"/>
    <mergeCell ref="AA68:AB68"/>
    <mergeCell ref="AC68:AD68"/>
    <mergeCell ref="AE68:AF68"/>
    <mergeCell ref="AG68:AH68"/>
    <mergeCell ref="AI68:AJ68"/>
    <mergeCell ref="AK68:AL68"/>
    <mergeCell ref="AM68:AN68"/>
    <mergeCell ref="AO68:AP68"/>
    <mergeCell ref="Y67:Z67"/>
    <mergeCell ref="AA67:AB67"/>
    <mergeCell ref="AC67:AD67"/>
    <mergeCell ref="AE67:AF67"/>
    <mergeCell ref="AG67:AH67"/>
    <mergeCell ref="A67:A70"/>
    <mergeCell ref="B67:B70"/>
    <mergeCell ref="C67:S67"/>
    <mergeCell ref="U67:V67"/>
    <mergeCell ref="W67:X67"/>
    <mergeCell ref="U69:V69"/>
    <mergeCell ref="W69:X69"/>
    <mergeCell ref="BL47:BR47"/>
    <mergeCell ref="BL46:BR46"/>
    <mergeCell ref="AI49:AJ49"/>
    <mergeCell ref="AK49:AL49"/>
    <mergeCell ref="AM49:AN49"/>
    <mergeCell ref="AO49:AP49"/>
    <mergeCell ref="A49:B49"/>
    <mergeCell ref="AU47:AY47"/>
    <mergeCell ref="AU46:AY46"/>
    <mergeCell ref="AG69:AH69"/>
    <mergeCell ref="AI67:AJ67"/>
    <mergeCell ref="AK67:AL67"/>
    <mergeCell ref="AM67:AN67"/>
    <mergeCell ref="AO67:AP67"/>
    <mergeCell ref="U68:V68"/>
    <mergeCell ref="W68:X68"/>
    <mergeCell ref="Y68:Z68"/>
    <mergeCell ref="AO17:AP17"/>
    <mergeCell ref="AA15:AB15"/>
    <mergeCell ref="Y15:Z15"/>
    <mergeCell ref="W16:X16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AI16:AJ16"/>
    <mergeCell ref="AK50:AL50"/>
    <mergeCell ref="AG50:AH50"/>
    <mergeCell ref="AG49:AH49"/>
    <mergeCell ref="C9:E9"/>
    <mergeCell ref="C10:E10"/>
    <mergeCell ref="C11:E11"/>
    <mergeCell ref="C12:E12"/>
    <mergeCell ref="U15:V15"/>
    <mergeCell ref="C13:E13"/>
    <mergeCell ref="U16:V16"/>
    <mergeCell ref="U18:V18"/>
    <mergeCell ref="AG16:AH16"/>
    <mergeCell ref="Y16:Z16"/>
    <mergeCell ref="AG17:AH17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15:A18"/>
    <mergeCell ref="B15:B18"/>
    <mergeCell ref="U17:V17"/>
    <mergeCell ref="C15:S15"/>
    <mergeCell ref="AG15:AH15"/>
    <mergeCell ref="AA16:AB16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Y50:Z50"/>
    <mergeCell ref="AE18:AF18"/>
    <mergeCell ref="AA50:AB50"/>
    <mergeCell ref="Y17:Z17"/>
    <mergeCell ref="AA17:AB17"/>
    <mergeCell ref="AC17:AD17"/>
    <mergeCell ref="AE17:AF17"/>
    <mergeCell ref="AM16:AN16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</mergeCells>
  <phoneticPr fontId="9" type="noConversion"/>
  <conditionalFormatting sqref="AJ19:AJ48">
    <cfRule type="cellIs" dxfId="28" priority="28" operator="lessThan">
      <formula>$AL$19</formula>
    </cfRule>
  </conditionalFormatting>
  <conditionalFormatting sqref="AJ71:AJ100">
    <cfRule type="cellIs" dxfId="27" priority="1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35433070866141736"/>
  <pageSetup paperSize="14" scale="50" fitToWidth="0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rowBreaks count="1" manualBreakCount="1">
    <brk id="51" max="41" man="1"/>
  </rowBreaks>
  <colBreaks count="4" manualBreakCount="4">
    <brk id="19" max="103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73" t="s">
        <v>9</v>
      </c>
      <c r="C1" s="374"/>
      <c r="D1" s="375"/>
      <c r="E1" s="27" t="s">
        <v>82</v>
      </c>
    </row>
    <row r="2" spans="1:8" ht="15" customHeight="1">
      <c r="A2" s="28"/>
      <c r="B2" s="376" t="s">
        <v>60</v>
      </c>
      <c r="C2" s="377"/>
      <c r="D2" s="378"/>
      <c r="E2" s="28" t="s">
        <v>83</v>
      </c>
    </row>
    <row r="3" spans="1:8" ht="14.1" customHeight="1">
      <c r="A3" s="28"/>
      <c r="B3" s="379" t="s">
        <v>108</v>
      </c>
      <c r="C3" s="380"/>
      <c r="D3" s="381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055/23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3"/>
    </row>
    <row r="14" spans="1:8" ht="14.1" customHeight="1">
      <c r="A14" s="11"/>
      <c r="B14" s="12"/>
      <c r="C14" s="264"/>
      <c r="D14" s="42"/>
      <c r="E14" s="23"/>
      <c r="H14" s="263"/>
    </row>
    <row r="15" spans="1:8" ht="14.1" customHeight="1">
      <c r="A15" s="11"/>
      <c r="B15" s="12"/>
      <c r="C15" s="264"/>
      <c r="D15" s="43" t="s">
        <v>7</v>
      </c>
      <c r="E15" s="24" t="e">
        <f>INTERCEPT(B14:B18,A14:A18)</f>
        <v>#DIV/0!</v>
      </c>
      <c r="H15" s="263"/>
    </row>
    <row r="16" spans="1:8" ht="14.1" customHeight="1">
      <c r="A16" s="11"/>
      <c r="B16" s="12"/>
      <c r="C16" s="264"/>
      <c r="D16" s="40"/>
      <c r="E16" s="23"/>
      <c r="H16" s="263"/>
    </row>
    <row r="17" spans="1:8" ht="14.1" customHeight="1">
      <c r="A17" s="11"/>
      <c r="B17" s="12"/>
      <c r="C17" s="264"/>
      <c r="D17" s="44" t="s">
        <v>12</v>
      </c>
      <c r="E17" s="25" t="e">
        <f>CORREL(A14:A18,B14:B18)</f>
        <v>#DIV/0!</v>
      </c>
      <c r="H17" s="263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1</v>
      </c>
      <c r="B34" s="12"/>
      <c r="C34" s="11"/>
      <c r="D34" s="11"/>
      <c r="E34" s="265" t="e">
        <f t="shared" ref="E34:E63" si="0">((B34-E$15)/E$13)*(D34/C34)</f>
        <v>#DIV/0!</v>
      </c>
      <c r="G34" s="263"/>
    </row>
    <row r="35" spans="1:7" ht="13.5" customHeight="1">
      <c r="A35" s="47">
        <f>INFORME!A20</f>
        <v>2</v>
      </c>
      <c r="B35" s="12"/>
      <c r="C35" s="11"/>
      <c r="D35" s="11"/>
      <c r="E35" s="265" t="e">
        <f t="shared" si="0"/>
        <v>#DIV/0!</v>
      </c>
      <c r="G35" s="263"/>
    </row>
    <row r="36" spans="1:7" ht="13.5" customHeight="1">
      <c r="A36" s="47">
        <f>INFORME!A21</f>
        <v>3</v>
      </c>
      <c r="B36" s="12"/>
      <c r="C36" s="11"/>
      <c r="D36" s="11"/>
      <c r="E36" s="265" t="e">
        <f t="shared" si="0"/>
        <v>#DIV/0!</v>
      </c>
      <c r="G36" s="263"/>
    </row>
    <row r="37" spans="1:7" ht="13.5" customHeight="1">
      <c r="A37" s="47">
        <f>INFORME!A22</f>
        <v>4</v>
      </c>
      <c r="B37" s="12"/>
      <c r="C37" s="11"/>
      <c r="D37" s="11"/>
      <c r="E37" s="265" t="e">
        <f t="shared" si="0"/>
        <v>#DIV/0!</v>
      </c>
      <c r="G37" s="263"/>
    </row>
    <row r="38" spans="1:7" ht="13.5" customHeight="1">
      <c r="A38" s="47">
        <f>INFORME!A23</f>
        <v>5</v>
      </c>
      <c r="B38" s="12"/>
      <c r="C38" s="11"/>
      <c r="D38" s="11"/>
      <c r="E38" s="265" t="e">
        <f t="shared" si="0"/>
        <v>#DIV/0!</v>
      </c>
      <c r="G38" s="263"/>
    </row>
    <row r="39" spans="1:7" ht="13.5" customHeight="1">
      <c r="A39" s="47">
        <f>INFORME!A24</f>
        <v>6</v>
      </c>
      <c r="B39" s="12"/>
      <c r="C39" s="11"/>
      <c r="D39" s="11"/>
      <c r="E39" s="265" t="e">
        <f t="shared" si="0"/>
        <v>#DIV/0!</v>
      </c>
      <c r="G39" s="263"/>
    </row>
    <row r="40" spans="1:7" ht="13.5" customHeight="1">
      <c r="A40" s="47">
        <f>INFORME!A25</f>
        <v>7</v>
      </c>
      <c r="B40" s="12"/>
      <c r="C40" s="11"/>
      <c r="D40" s="11"/>
      <c r="E40" s="265" t="e">
        <f t="shared" si="0"/>
        <v>#DIV/0!</v>
      </c>
    </row>
    <row r="41" spans="1:7" ht="13.5" customHeight="1">
      <c r="A41" s="47">
        <f>INFORME!A26</f>
        <v>8</v>
      </c>
      <c r="B41" s="12"/>
      <c r="C41" s="11"/>
      <c r="D41" s="11"/>
      <c r="E41" s="265" t="e">
        <f t="shared" si="0"/>
        <v>#DIV/0!</v>
      </c>
    </row>
    <row r="42" spans="1:7" ht="13.5" customHeight="1">
      <c r="A42" s="47">
        <f>INFORME!A27</f>
        <v>9</v>
      </c>
      <c r="B42" s="12"/>
      <c r="C42" s="11"/>
      <c r="D42" s="11"/>
      <c r="E42" s="265" t="e">
        <f t="shared" si="0"/>
        <v>#DIV/0!</v>
      </c>
    </row>
    <row r="43" spans="1:7" ht="13.5" customHeight="1">
      <c r="A43" s="47">
        <f>INFORME!A28</f>
        <v>10</v>
      </c>
      <c r="B43" s="12"/>
      <c r="C43" s="11"/>
      <c r="D43" s="11"/>
      <c r="E43" s="265" t="e">
        <f t="shared" si="0"/>
        <v>#DIV/0!</v>
      </c>
    </row>
    <row r="44" spans="1:7" ht="13.5" customHeight="1">
      <c r="A44" s="47">
        <f>INFORME!A29</f>
        <v>11</v>
      </c>
      <c r="B44" s="20"/>
      <c r="C44" s="11"/>
      <c r="D44" s="11"/>
      <c r="E44" s="265" t="e">
        <f t="shared" si="0"/>
        <v>#DIV/0!</v>
      </c>
    </row>
    <row r="45" spans="1:7" ht="13.5" customHeight="1">
      <c r="A45" s="47">
        <f>INFORME!A30</f>
        <v>12</v>
      </c>
      <c r="B45" s="20"/>
      <c r="C45" s="11"/>
      <c r="D45" s="11"/>
      <c r="E45" s="265" t="e">
        <f t="shared" si="0"/>
        <v>#DIV/0!</v>
      </c>
    </row>
    <row r="46" spans="1:7" ht="13.5" customHeight="1">
      <c r="A46" s="47">
        <f>INFORME!A31</f>
        <v>13</v>
      </c>
      <c r="B46" s="12"/>
      <c r="C46" s="11"/>
      <c r="D46" s="11"/>
      <c r="E46" s="265" t="e">
        <f t="shared" si="0"/>
        <v>#DIV/0!</v>
      </c>
    </row>
    <row r="47" spans="1:7" ht="13.5" customHeight="1">
      <c r="A47" s="47">
        <f>INFORME!A32</f>
        <v>14</v>
      </c>
      <c r="B47" s="12"/>
      <c r="C47" s="11"/>
      <c r="D47" s="11"/>
      <c r="E47" s="265" t="e">
        <f t="shared" si="0"/>
        <v>#DIV/0!</v>
      </c>
    </row>
    <row r="48" spans="1:7" ht="13.5" customHeight="1">
      <c r="A48" s="47">
        <f>INFORME!A33</f>
        <v>15</v>
      </c>
      <c r="B48" s="20"/>
      <c r="C48" s="11"/>
      <c r="D48" s="11"/>
      <c r="E48" s="265" t="e">
        <f t="shared" si="0"/>
        <v>#DIV/0!</v>
      </c>
    </row>
    <row r="49" spans="1:5" ht="13.5" customHeight="1">
      <c r="A49" s="47">
        <f>INFORME!A34</f>
        <v>16</v>
      </c>
      <c r="B49" s="20"/>
      <c r="C49" s="11"/>
      <c r="D49" s="11"/>
      <c r="E49" s="265" t="e">
        <f t="shared" si="0"/>
        <v>#DIV/0!</v>
      </c>
    </row>
    <row r="50" spans="1:5" ht="13.5" customHeight="1">
      <c r="A50" s="47">
        <f>INFORME!A35</f>
        <v>17</v>
      </c>
      <c r="B50" s="20"/>
      <c r="C50" s="11"/>
      <c r="D50" s="11"/>
      <c r="E50" s="265" t="e">
        <f t="shared" si="0"/>
        <v>#DIV/0!</v>
      </c>
    </row>
    <row r="51" spans="1:5" ht="13.5" customHeight="1">
      <c r="A51" s="47">
        <f>INFORME!A36</f>
        <v>18</v>
      </c>
      <c r="B51" s="20"/>
      <c r="C51" s="11"/>
      <c r="D51" s="11"/>
      <c r="E51" s="265" t="e">
        <f t="shared" si="0"/>
        <v>#DIV/0!</v>
      </c>
    </row>
    <row r="52" spans="1:5" ht="13.5" customHeight="1">
      <c r="A52" s="47">
        <f>INFORME!A37</f>
        <v>19</v>
      </c>
      <c r="B52" s="20"/>
      <c r="C52" s="11"/>
      <c r="D52" s="11"/>
      <c r="E52" s="265" t="e">
        <f t="shared" si="0"/>
        <v>#DIV/0!</v>
      </c>
    </row>
    <row r="53" spans="1:5" ht="13.5" customHeight="1">
      <c r="A53" s="47">
        <f>INFORME!A38</f>
        <v>20</v>
      </c>
      <c r="B53" s="20"/>
      <c r="C53" s="11"/>
      <c r="D53" s="11"/>
      <c r="E53" s="265" t="e">
        <f t="shared" si="0"/>
        <v>#DIV/0!</v>
      </c>
    </row>
    <row r="54" spans="1:5" ht="13.5" customHeight="1">
      <c r="A54" s="47">
        <f>INFORME!A39</f>
        <v>21</v>
      </c>
      <c r="B54" s="20"/>
      <c r="C54" s="11"/>
      <c r="D54" s="11"/>
      <c r="E54" s="265" t="e">
        <f t="shared" si="0"/>
        <v>#DIV/0!</v>
      </c>
    </row>
    <row r="55" spans="1:5" ht="13.5" customHeight="1">
      <c r="A55" s="47">
        <f>INFORME!A40</f>
        <v>22</v>
      </c>
      <c r="B55" s="20"/>
      <c r="C55" s="11"/>
      <c r="D55" s="11"/>
      <c r="E55" s="265" t="e">
        <f t="shared" si="0"/>
        <v>#DIV/0!</v>
      </c>
    </row>
    <row r="56" spans="1:5" ht="13.5" customHeight="1">
      <c r="A56" s="47">
        <f>INFORME!A41</f>
        <v>23</v>
      </c>
      <c r="B56" s="20"/>
      <c r="C56" s="11"/>
      <c r="D56" s="11"/>
      <c r="E56" s="265" t="e">
        <f t="shared" si="0"/>
        <v>#DIV/0!</v>
      </c>
    </row>
    <row r="57" spans="1:5" ht="13.5" customHeight="1">
      <c r="A57" s="47">
        <f>INFORME!A42</f>
        <v>24</v>
      </c>
      <c r="B57" s="20"/>
      <c r="C57" s="11"/>
      <c r="D57" s="11"/>
      <c r="E57" s="265" t="e">
        <f t="shared" si="0"/>
        <v>#DIV/0!</v>
      </c>
    </row>
    <row r="58" spans="1:5" ht="13.5" customHeight="1">
      <c r="A58" s="47">
        <f>INFORME!A43</f>
        <v>25</v>
      </c>
      <c r="B58" s="20"/>
      <c r="C58" s="11"/>
      <c r="D58" s="11"/>
      <c r="E58" s="265" t="e">
        <f t="shared" si="0"/>
        <v>#DIV/0!</v>
      </c>
    </row>
    <row r="59" spans="1:5" ht="13.5" customHeight="1">
      <c r="A59" s="47">
        <f>INFORME!A44</f>
        <v>26</v>
      </c>
      <c r="B59" s="20"/>
      <c r="C59" s="11"/>
      <c r="D59" s="11"/>
      <c r="E59" s="265" t="e">
        <f t="shared" si="0"/>
        <v>#DIV/0!</v>
      </c>
    </row>
    <row r="60" spans="1:5" ht="13.5" customHeight="1">
      <c r="A60" s="47">
        <f>INFORME!A45</f>
        <v>27</v>
      </c>
      <c r="B60" s="20"/>
      <c r="C60" s="11"/>
      <c r="D60" s="11"/>
      <c r="E60" s="265" t="e">
        <f t="shared" si="0"/>
        <v>#DIV/0!</v>
      </c>
    </row>
    <row r="61" spans="1:5" ht="13.5" customHeight="1">
      <c r="A61" s="47">
        <f>INFORME!A46</f>
        <v>28</v>
      </c>
      <c r="B61" s="20"/>
      <c r="C61" s="11"/>
      <c r="D61" s="11"/>
      <c r="E61" s="265" t="e">
        <f t="shared" si="0"/>
        <v>#DIV/0!</v>
      </c>
    </row>
    <row r="62" spans="1:5" ht="13.5" customHeight="1">
      <c r="A62" s="47">
        <f>INFORME!A47</f>
        <v>34</v>
      </c>
      <c r="B62" s="20"/>
      <c r="C62" s="11"/>
      <c r="D62" s="11"/>
      <c r="E62" s="265" t="e">
        <f t="shared" si="0"/>
        <v>#DIV/0!</v>
      </c>
    </row>
    <row r="63" spans="1:5" ht="13.5" customHeight="1">
      <c r="A63" s="47">
        <f>INFORME!A48</f>
        <v>35</v>
      </c>
      <c r="B63" s="20"/>
      <c r="C63" s="11"/>
      <c r="D63" s="11"/>
      <c r="E63" s="265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6" t="e">
        <f>(B67-E$15)/E$13</f>
        <v>#DIV/0!</v>
      </c>
      <c r="D67" s="382" t="e">
        <f>AVERAGE(C67:C68)</f>
        <v>#DIV/0!</v>
      </c>
      <c r="E67" s="384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383"/>
      <c r="E68" s="385"/>
    </row>
    <row r="69" spans="1:5" ht="13.5" customHeight="1" thickBot="1">
      <c r="A69" s="75" t="s">
        <v>65</v>
      </c>
      <c r="B69" s="386" t="s">
        <v>66</v>
      </c>
      <c r="C69" s="387"/>
      <c r="D69" s="76" t="s">
        <v>67</v>
      </c>
      <c r="E69" s="77" t="s">
        <v>68</v>
      </c>
    </row>
    <row r="70" spans="1:5" ht="13.5" customHeight="1" thickBot="1">
      <c r="A70" s="391">
        <v>0.3</v>
      </c>
      <c r="B70" s="78" t="s">
        <v>111</v>
      </c>
      <c r="C70" s="267">
        <v>0.33</v>
      </c>
      <c r="D70" s="79" t="e">
        <f>IF(AND(C77=FALSE),"Cumple límites Control, revise  lím de precaución y siga. ", "No Cumple límites de Control,avise")</f>
        <v>#DIV/0!</v>
      </c>
      <c r="E70" s="268" t="e">
        <f>IF(AND(E67&lt;=C75),"Cumple límites control, revise lím precaución, siga","No Cumple límites control,avisar")</f>
        <v>#DIV/0!</v>
      </c>
    </row>
    <row r="71" spans="1:5" ht="13.5" customHeight="1" thickBot="1">
      <c r="A71" s="392"/>
      <c r="B71" s="80" t="s">
        <v>69</v>
      </c>
      <c r="C71" s="269">
        <v>0.27</v>
      </c>
      <c r="D71" s="81" t="e">
        <f>IF(AND(C78=FALSE),"Cumple Límites de precaución", "No Cumple límites de precaución, repetir")</f>
        <v>#DIV/0!</v>
      </c>
      <c r="E71" s="270" t="e">
        <f>IF(AND(E67&lt;=C76),"Cumple limites precaución","No Cumple limites precaución, repetir")</f>
        <v>#DIV/0!</v>
      </c>
    </row>
    <row r="72" spans="1:5" ht="13.5" customHeight="1" thickBot="1">
      <c r="A72" s="392"/>
      <c r="B72" s="82" t="s">
        <v>70</v>
      </c>
      <c r="C72" s="271">
        <v>0.315</v>
      </c>
      <c r="D72" s="83" t="s">
        <v>71</v>
      </c>
      <c r="E72" s="84"/>
    </row>
    <row r="73" spans="1:5" ht="13.5" customHeight="1" thickBot="1">
      <c r="A73" s="393"/>
      <c r="B73" s="85" t="s">
        <v>72</v>
      </c>
      <c r="C73" s="272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94" t="s">
        <v>75</v>
      </c>
      <c r="C74" s="395"/>
      <c r="D74" s="89" t="e">
        <f>E$13*C71+E$15</f>
        <v>#DIV/0!</v>
      </c>
      <c r="E74" s="396" t="e">
        <f>IF(AND(A78=FALSE),"SIGA","AVISE o REPITA")</f>
        <v>#DIV/0!</v>
      </c>
    </row>
    <row r="75" spans="1:5" ht="13.5" customHeight="1" thickBot="1">
      <c r="A75" s="398">
        <v>1.1999999999999999E-3</v>
      </c>
      <c r="B75" s="90" t="s">
        <v>76</v>
      </c>
      <c r="C75" s="273">
        <v>0.03</v>
      </c>
      <c r="D75" s="91" t="e">
        <f>C72*E$13+E$15</f>
        <v>#DIV/0!</v>
      </c>
      <c r="E75" s="397"/>
    </row>
    <row r="76" spans="1:5" ht="13.5" customHeight="1" thickBot="1">
      <c r="A76" s="399"/>
      <c r="B76" s="92" t="s">
        <v>77</v>
      </c>
      <c r="C76" s="274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5" t="e">
        <f>OR(,,A70=D67,,D67&gt;C70,D67&lt;C71)</f>
        <v>#DIV/0!</v>
      </c>
      <c r="D77" s="97" t="s">
        <v>79</v>
      </c>
      <c r="E77" s="276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7" t="e">
        <f>OR(,A70=D67,D67&gt;C72,D67&lt;C73)</f>
        <v>#DIV/0!</v>
      </c>
      <c r="D78" s="96" t="s">
        <v>81</v>
      </c>
      <c r="E78" s="278" t="e">
        <f>OR(E67=A75,E67&gt;=C76)</f>
        <v>#DIV/0!</v>
      </c>
    </row>
    <row r="79" spans="1:5" ht="13.5" customHeight="1" thickBot="1">
      <c r="A79" s="33"/>
      <c r="B79" s="99"/>
      <c r="C79" s="279"/>
      <c r="D79" s="100"/>
      <c r="E79" s="280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81" t="e">
        <f>(B81-E$15)/E$13</f>
        <v>#DIV/0!</v>
      </c>
      <c r="D81" s="400" t="e">
        <f>AVERAGE(C81:C82)</f>
        <v>#DIV/0!</v>
      </c>
      <c r="E81" s="402" t="e">
        <f>ABS(C81-C82)</f>
        <v>#DIV/0!</v>
      </c>
    </row>
    <row r="82" spans="1:5" ht="13.5" customHeight="1" thickBot="1">
      <c r="A82" s="107" t="s">
        <v>26</v>
      </c>
      <c r="B82" s="108"/>
      <c r="C82" s="282" t="e">
        <f>(B82-E$15)/E$13</f>
        <v>#DIV/0!</v>
      </c>
      <c r="D82" s="401"/>
      <c r="E82" s="403"/>
    </row>
    <row r="83" spans="1:5" ht="13.5" customHeight="1" thickBot="1">
      <c r="A83" s="75" t="s">
        <v>65</v>
      </c>
      <c r="B83" s="386" t="s">
        <v>66</v>
      </c>
      <c r="C83" s="404"/>
      <c r="D83" s="109" t="s">
        <v>67</v>
      </c>
      <c r="E83" s="110" t="s">
        <v>68</v>
      </c>
    </row>
    <row r="84" spans="1:5" ht="13.5" customHeight="1" thickBot="1">
      <c r="A84" s="405">
        <v>0.3</v>
      </c>
      <c r="B84" s="111" t="s">
        <v>111</v>
      </c>
      <c r="C84" s="267">
        <v>0.33</v>
      </c>
      <c r="D84" s="112" t="e">
        <f>IF(AND(C91=FALSE),"Cumple límites Control, revise  lím de precaución y siga. ", "No Cumple límites de Control,avise")</f>
        <v>#DIV/0!</v>
      </c>
      <c r="E84" s="283" t="e">
        <f>IF(AND(E81&lt;=C89),"Cumple límites control, revise lím precaución, siga","No Cumple límites control,avisar")</f>
        <v>#DIV/0!</v>
      </c>
    </row>
    <row r="85" spans="1:5" ht="13.5" customHeight="1" thickBot="1">
      <c r="A85" s="406"/>
      <c r="B85" s="113" t="s">
        <v>69</v>
      </c>
      <c r="C85" s="269">
        <v>0.27</v>
      </c>
      <c r="D85" s="114" t="e">
        <f>IF(AND(C92=FALSE),"Cumple Límites de precaución", "No Cumple límites de precaución, repetir")</f>
        <v>#DIV/0!</v>
      </c>
      <c r="E85" s="284" t="e">
        <f>IF(AND(E81&lt;=C90),"Cumple limites precaución","No Cumple limites precaución, repetir")</f>
        <v>#DIV/0!</v>
      </c>
    </row>
    <row r="86" spans="1:5" ht="13.5" customHeight="1" thickBot="1">
      <c r="A86" s="406"/>
      <c r="B86" s="115" t="s">
        <v>70</v>
      </c>
      <c r="C86" s="271">
        <v>0.315</v>
      </c>
      <c r="D86" s="83" t="s">
        <v>71</v>
      </c>
      <c r="E86" s="116"/>
    </row>
    <row r="87" spans="1:5" ht="13.5" customHeight="1" thickBot="1">
      <c r="A87" s="407"/>
      <c r="B87" s="117" t="s">
        <v>72</v>
      </c>
      <c r="C87" s="272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408" t="s">
        <v>75</v>
      </c>
      <c r="C88" s="409"/>
      <c r="D88" s="89" t="e">
        <f>E$13*C85+E$15</f>
        <v>#DIV/0!</v>
      </c>
      <c r="E88" s="410" t="e">
        <f>IF(AND(A92=FALSE),"SIGA","AVISE o REPITA")</f>
        <v>#DIV/0!</v>
      </c>
    </row>
    <row r="89" spans="1:5" ht="13.5" customHeight="1" thickBot="1">
      <c r="A89" s="412">
        <v>1.1999999999999999E-3</v>
      </c>
      <c r="B89" s="118" t="s">
        <v>76</v>
      </c>
      <c r="C89" s="273">
        <v>0.03</v>
      </c>
      <c r="D89" s="91" t="e">
        <f>C86*E$13+E$15</f>
        <v>#DIV/0!</v>
      </c>
      <c r="E89" s="411"/>
    </row>
    <row r="90" spans="1:5" ht="13.5" customHeight="1" thickBot="1">
      <c r="A90" s="413"/>
      <c r="B90" s="119" t="s">
        <v>77</v>
      </c>
      <c r="C90" s="274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5" t="e">
        <f>OR(,,A84=D81,,D81&gt;C84,D81&lt;C85)</f>
        <v>#DIV/0!</v>
      </c>
      <c r="D91" s="123" t="s">
        <v>79</v>
      </c>
      <c r="E91" s="286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7" t="e">
        <f>OR(,A84=D81,D81&gt;C86,D81&lt;C87)</f>
        <v>#DIV/0!</v>
      </c>
      <c r="D92" s="122" t="s">
        <v>81</v>
      </c>
      <c r="E92" s="288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9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90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88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89"/>
    </row>
    <row r="98" spans="1:5">
      <c r="A98" s="139" t="s">
        <v>33</v>
      </c>
      <c r="B98" s="136"/>
      <c r="D98" s="389"/>
      <c r="E98" s="389"/>
    </row>
    <row r="99" spans="1:5" ht="13.5" thickBot="1">
      <c r="A99" s="140" t="s">
        <v>57</v>
      </c>
      <c r="B99" s="256"/>
      <c r="C99" s="257"/>
      <c r="D99" s="390"/>
      <c r="E99" s="390"/>
    </row>
    <row r="100" spans="1:5" hidden="1">
      <c r="A100" s="55" t="s">
        <v>34</v>
      </c>
      <c r="B100" s="258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  <mergeCell ref="B1:D1"/>
    <mergeCell ref="B2:D2"/>
    <mergeCell ref="B3:D3"/>
    <mergeCell ref="D67:D68"/>
    <mergeCell ref="E67:E68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MMXQUDDA3RTS-55-7086</_dlc_DocId>
    <_dlc_DocIdUrl xmlns="5da89ffd-c702-46e9-95af-48151e94ca45">
      <Url>http://dgacolabora.moptt.gov.cl/SGC2/ISO/LADGA/_layouts/DocIdRedir.aspx?ID=MMXQUDDA3RTS-55-7086</Url>
      <Description>MMXQUDDA3RTS-55-7086</Description>
    </_dlc_DocIdUrl>
  </documentManagement>
</p:properties>
</file>

<file path=customXml/itemProps1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3C57E08-5500-45DE-8A36-D14FAFD6F621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5da89ffd-c702-46e9-95af-48151e94ca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</vt:lpstr>
      <vt:lpstr>N-AMONIACAL </vt:lpstr>
      <vt:lpstr>INFORME!Área_de_impresión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2023-08-07T15:32:59Z</cp:lastPrinted>
  <dcterms:created xsi:type="dcterms:W3CDTF">2009-10-05T17:54:39Z</dcterms:created>
  <dcterms:modified xsi:type="dcterms:W3CDTF">2023-11-29T14:34:01Z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d3017ef6-cc55-45d6-81ba-eefc1fa9d813</vt:lpwstr>
  </property>
</Properties>
</file>